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 tabRatio="563" activeTab="1"/>
  </bookViews>
  <sheets>
    <sheet name="Sintético c MO MAT" sheetId="1" r:id="rId1"/>
    <sheet name="Curva ABC de Serviços" sheetId="2" r:id="rId2"/>
    <sheet name="Cronograma" sheetId="3" r:id="rId3"/>
    <sheet name="Composição BDI" sheetId="4" r:id="rId4"/>
  </sheets>
  <definedNames>
    <definedName name="_xlnm.Print_Area" localSheetId="1">'Curva ABC de Serviços'!$A:$J</definedName>
    <definedName name="_xlnm.Print_Area" localSheetId="0">'Sintético c MO MAT'!$A:$I</definedName>
    <definedName name="_xlnm.Print_Titles" localSheetId="1">'Curva ABC de Serviços'!$1:$4</definedName>
    <definedName name="_xlnm.Print_Titles" localSheetId="0">'Sintético c MO MAT'!$1:$5</definedName>
  </definedNames>
  <calcPr calcId="124519"/>
</workbook>
</file>

<file path=xl/calcChain.xml><?xml version="1.0" encoding="utf-8"?>
<calcChain xmlns="http://schemas.openxmlformats.org/spreadsheetml/2006/main">
  <c r="H42" i="1"/>
  <c r="I42" s="1"/>
  <c r="H41"/>
  <c r="I41" s="1"/>
  <c r="H39"/>
  <c r="F39"/>
  <c r="H38"/>
  <c r="F38"/>
  <c r="I38" s="1"/>
  <c r="H37"/>
  <c r="F37"/>
  <c r="I37" s="1"/>
  <c r="H36"/>
  <c r="F36"/>
  <c r="H35"/>
  <c r="F35"/>
  <c r="H34"/>
  <c r="F34"/>
  <c r="H33"/>
  <c r="F33"/>
  <c r="I33" s="1"/>
  <c r="H32"/>
  <c r="F32"/>
  <c r="H31"/>
  <c r="F31"/>
  <c r="H30"/>
  <c r="F30"/>
  <c r="H29"/>
  <c r="F29"/>
  <c r="H28"/>
  <c r="F28"/>
  <c r="I28" s="1"/>
  <c r="H27"/>
  <c r="F27"/>
  <c r="I27" s="1"/>
  <c r="H26"/>
  <c r="F26"/>
  <c r="I26" s="1"/>
  <c r="H25"/>
  <c r="F25"/>
  <c r="H24"/>
  <c r="F24"/>
  <c r="H23"/>
  <c r="F23"/>
  <c r="H22"/>
  <c r="F22"/>
  <c r="H21"/>
  <c r="F21"/>
  <c r="H20"/>
  <c r="F20"/>
  <c r="H19"/>
  <c r="F19"/>
  <c r="H18"/>
  <c r="F18"/>
  <c r="I18" s="1"/>
  <c r="H17"/>
  <c r="F17"/>
  <c r="I17" s="1"/>
  <c r="H16"/>
  <c r="F16"/>
  <c r="H15"/>
  <c r="F15"/>
  <c r="H14"/>
  <c r="F14"/>
  <c r="I14" s="1"/>
  <c r="H12"/>
  <c r="I12" s="1"/>
  <c r="H11"/>
  <c r="I11" s="1"/>
  <c r="H10"/>
  <c r="I10" s="1"/>
  <c r="H8"/>
  <c r="I8" s="1"/>
  <c r="H7"/>
  <c r="I7" s="1"/>
  <c r="I31" l="1"/>
  <c r="I22"/>
  <c r="I34"/>
  <c r="I15"/>
  <c r="I39"/>
  <c r="I29"/>
  <c r="I19"/>
  <c r="I23"/>
  <c r="I25"/>
  <c r="I24"/>
  <c r="I35"/>
  <c r="I36"/>
  <c r="I32"/>
  <c r="I30"/>
  <c r="I20"/>
  <c r="I16"/>
  <c r="I21"/>
</calcChain>
</file>

<file path=xl/sharedStrings.xml><?xml version="1.0" encoding="utf-8"?>
<sst xmlns="http://schemas.openxmlformats.org/spreadsheetml/2006/main" count="618" uniqueCount="362">
  <si>
    <t>Obra</t>
  </si>
  <si>
    <t>Bancos</t>
  </si>
  <si>
    <t>B.D.I.</t>
  </si>
  <si>
    <t>Encargos Sociais</t>
  </si>
  <si>
    <t>CONSTRUÇÃO 120 LÓCULOS</t>
  </si>
  <si>
    <t>23,54%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</si>
  <si>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</si>
  <si>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</si>
  <si>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</si>
  <si>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</si>
  <si>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</si>
  <si>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</si>
  <si>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</si>
  <si>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</si>
  <si>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</si>
  <si>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</si>
  <si>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</si>
  <si>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iniciais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</si>
  <si>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</si>
  <si>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</si>
  <si>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</si>
  <si>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</si>
  <si>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</si>
  <si>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</si>
  <si>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012223 </t>
  </si>
  <si>
    <t>SBC</t>
  </si>
  <si>
    <t>TAPUME/CERCAMENTO ALTURA 1,20m TELA PLASTICA FACHADEIRA</t>
  </si>
  <si>
    <t>M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</si>
  <si>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</si>
  <si>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</si>
  <si>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</si>
  <si>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</si>
  <si>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</si>
  <si>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</si>
  <si>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</si>
  <si>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001 </t>
  </si>
  <si>
    <t>Próprio</t>
  </si>
  <si>
    <t>ART DO CREA-RS - FAIXA 02</t>
  </si>
  <si>
    <t>UND</t>
  </si>
  <si>
    <t xml:space="preserve"> 2.3 </t>
  </si>
  <si>
    <t xml:space="preserve"> 90780 </t>
  </si>
  <si>
    <t>MESTRE DE OBRAS COM ENCARGOS COMPLEMENTARES</t>
  </si>
  <si>
    <t xml:space="preserve"> 3 </t>
  </si>
  <si>
    <t>Gavetários - 01 módulo de 40 unidades</t>
  </si>
  <si>
    <t xml:space="preserve"> 3.1 </t>
  </si>
  <si>
    <t xml:space="preserve"> 96622 </t>
  </si>
  <si>
    <t>LASTRO COM MATERIAL GRANULAR, APLICADO EM PISOS OU LAJES SOBRE SOLO, ESPESSURA DE *5 CM*. AF_01/2024</t>
  </si>
  <si>
    <t>m³</t>
  </si>
  <si>
    <t xml:space="preserve"> 3.2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</si>
  <si>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</si>
  <si>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</si>
  <si>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3.3 </t>
  </si>
  <si>
    <t xml:space="preserve"> 97102 </t>
  </si>
  <si>
    <t>EXECUÇÃO DE RADIER, ESPESSURA DE 15 CM, FCK = 30 MPA, COM USO DE FORMAS EM MADEIRA SERRADA. AF_09/2021</t>
  </si>
  <si>
    <t xml:space="preserve"> 3.4 </t>
  </si>
  <si>
    <t xml:space="preserve"> PMCC 073 </t>
  </si>
  <si>
    <t>MONTAGEM DE LÓCULO GAVETÁRIO EM ELEMENTOS DE CONCRETO PRÉ-MOLDADOS, CONFORME PROJETO</t>
  </si>
  <si>
    <t xml:space="preserve"> 3.5 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</si>
  <si>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</si>
  <si>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</si>
  <si>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3.6 </t>
  </si>
  <si>
    <t xml:space="preserve"> 103360 </t>
  </si>
  <si>
    <t>ALVENARIA DE VEDAÇÃO DE BLOCOS CERÂMICOS FURADOS NA HORIZONTAL DE 14X19X29 CM (ESPESSURA 14 CM) E ARGAMASSA DE ASSENTAMENTO COM PREPARO EM BETONEIRA. AF_12/2021</t>
  </si>
  <si>
    <t xml:space="preserve"> 3.7 </t>
  </si>
  <si>
    <t xml:space="preserve"> 89480 </t>
  </si>
  <si>
    <t>ALVENARIA DE BLOCOS DE CONCRETO ESTRUTURAL 14X19X29 CM (ESPESSURA 14 CM), FBK = 14 MPA, UTILIZANDO COLHER DE PEDREIRO. AF_10/2022</t>
  </si>
  <si>
    <t xml:space="preserve"> 3.8 </t>
  </si>
  <si>
    <t xml:space="preserve"> 92919 </t>
  </si>
  <si>
    <t>ARMAÇÃO DE ESTRUTURAS DIVERSAS DE CONCRETO ARMADO, EXCETO VIGAS, PILARES, LAJES E FUNDAÇÕES, UTILIZANDO AÇO CA-50 DE 10,0 MM - MONTAGEM. AF_06/2022</t>
  </si>
  <si>
    <t>KG</t>
  </si>
  <si>
    <t xml:space="preserve"> 3.9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</si>
  <si>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</si>
  <si>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</si>
  <si>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3.10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</si>
  <si>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</si>
  <si>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</si>
  <si>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3.11 </t>
  </si>
  <si>
    <t xml:space="preserve"> 120011 </t>
  </si>
  <si>
    <t>REBOCO 5mm PAREDES COM ARGAMASSA CAL/CIMENTO E AREIA 1:1:12</t>
  </si>
  <si>
    <t xml:space="preserve"> 3.12 </t>
  </si>
  <si>
    <t xml:space="preserve"> 3808043 </t>
  </si>
  <si>
    <t>SICRO3</t>
  </si>
  <si>
    <t>Pintura manual com nata de cimento - 3 demãos</t>
  </si>
  <si>
    <t xml:space="preserve"> 3.13 </t>
  </si>
  <si>
    <t xml:space="preserve"> 98555 </t>
  </si>
  <si>
    <t>IMPERMEABILIZAÇÃO DE SUPERFÍCIE COM ARGAMASSA POLIMÉRICA / MEMBRANA ACRÍLICA, 3 DEMÃOS. AF_09/2023</t>
  </si>
  <si>
    <t xml:space="preserve"> 3.14 </t>
  </si>
  <si>
    <t xml:space="preserve"> 88415 </t>
  </si>
  <si>
    <t>APLICAÇÃO MANUAL DE FUNDO SELADOR ACRÍLICO EM PAREDES EXTERNAS DE CASAS. AF_03/2024</t>
  </si>
  <si>
    <t xml:space="preserve"> 3.15 </t>
  </si>
  <si>
    <t xml:space="preserve"> 104642 </t>
  </si>
  <si>
    <t>PINTURA LÁTEX ACRÍLICA STANDARD, APLICAÇÃO MANUAL EM PAREDES, DUAS DEMÃOS. AF_04/2023</t>
  </si>
  <si>
    <t xml:space="preserve"> 3.16 </t>
  </si>
  <si>
    <t xml:space="preserve"> 92767 </t>
  </si>
  <si>
    <t>ARMAÇÃO DE LAJE DE ESTRUTURA CONVENCIONAL DE CONCRETO ARMADO UTILIZANDO AÇO CA-60 DE 4,2 MM - MONTAGEM. AF_06/2022</t>
  </si>
  <si>
    <t xml:space="preserve"> 3.17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</si>
  <si>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</si>
  <si>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</si>
  <si>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3.18 </t>
  </si>
  <si>
    <t xml:space="preserve"> 160189 </t>
  </si>
  <si>
    <t>IMPERMEABILIZACAO DE LAJE EXPOSTA MANTA ASFALTASTICA ALUMINIZADA 3MM</t>
  </si>
  <si>
    <t xml:space="preserve"> 3.19 </t>
  </si>
  <si>
    <t xml:space="preserve"> 97734 </t>
  </si>
  <si>
    <t>PEÇA RETANGULAR PRÉ-MOLDADA, VOLUME DE CONCRETO DE 10 A 30 LITROS, TAXA DE AÇO APROXIMADA DE 30KG/M³. AF_03/2024</t>
  </si>
  <si>
    <t xml:space="preserve"> 3.20 </t>
  </si>
  <si>
    <t xml:space="preserve"> PMCC 075 </t>
  </si>
  <si>
    <t>INSTALAÇÃO DE FILTRO, CONEÇÃO E TUBULAÇÕES E COLOCAÇÃO CARVÃO ATIVADO, EM MÓDULO DE GAVETÁRIOS - INSTALAÇÃO</t>
  </si>
  <si>
    <t>UN</t>
  </si>
  <si>
    <t xml:space="preserve"> 3.21 </t>
  </si>
  <si>
    <t xml:space="preserve"> I-PMCC-016 </t>
  </si>
  <si>
    <t>FILTRO CARVÃO ATIVADO, PARA CONJUNTO DE 40 LÓCULOS</t>
  </si>
  <si>
    <t>un</t>
  </si>
  <si>
    <t xml:space="preserve"> 3.22 </t>
  </si>
  <si>
    <t xml:space="preserve"> 89711 </t>
  </si>
  <si>
    <t>TUBO PVC, SERIE NORMAL, ESGOTO PREDIAL, DN 40 MM, FORNECIDO E INSTALADO EM RAMAL DE DESCARGA OU RAMAL DE ESGOTO SANITÁRIO. AF_08/2022</t>
  </si>
  <si>
    <t xml:space="preserve"> 3.23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</si>
  <si>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</si>
  <si>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</si>
  <si>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3.24 </t>
  </si>
  <si>
    <t xml:space="preserve"> 052489 </t>
  </si>
  <si>
    <t>CAP/TAMPAO PVC SOLDAVEL 40mm</t>
  </si>
  <si>
    <t xml:space="preserve"> 3.25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</si>
  <si>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</si>
  <si>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</si>
  <si>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3.26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</si>
  <si>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</si>
  <si>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</si>
  <si>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4 </t>
  </si>
  <si>
    <t>Limpeza da obra</t>
  </si>
  <si>
    <t xml:space="preserve"> 4.1 </t>
  </si>
  <si>
    <t xml:space="preserve"> 26 </t>
  </si>
  <si>
    <t>ORSE</t>
  </si>
  <si>
    <t>Coleta e carga manuais de entulho</t>
  </si>
  <si>
    <t xml:space="preserve"> 4.2 </t>
  </si>
  <si>
    <t xml:space="preserve"> 16.80.097 </t>
  </si>
  <si>
    <t>FDE</t>
  </si>
  <si>
    <t>CAÇAMBA DE 4M3 PARA RETIRADA DE ENTULHO</t>
  </si>
  <si>
    <t>328.474,63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</si>
  <si>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</si>
  <si>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</si>
  <si>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</si>
  <si>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______________________________________________________________________________________________________________________________________________________________________________________</t>
  </si>
  <si>
    <t>Curva ABC de Serviços</t>
  </si>
  <si>
    <t>Peso (%)</t>
  </si>
  <si>
    <t>Peso Acumulado (%)</t>
  </si>
  <si>
    <t>37,2</t>
  </si>
  <si>
    <t>3.973,12</t>
  </si>
  <si>
    <t>147.800,06</t>
  </si>
  <si>
    <t>45,00</t>
  </si>
  <si>
    <t>120,0</t>
  </si>
  <si>
    <t>270,35</t>
  </si>
  <si>
    <t>32.442,00</t>
  </si>
  <si>
    <t>9,88</t>
  </si>
  <si>
    <t>54,87</t>
  </si>
  <si>
    <t>611,28</t>
  </si>
  <si>
    <t>42,05</t>
  </si>
  <si>
    <t>25.704,32</t>
  </si>
  <si>
    <t>7,83</t>
  </si>
  <si>
    <t>62,70</t>
  </si>
  <si>
    <t>3,0</t>
  </si>
  <si>
    <t>7.325,92</t>
  </si>
  <si>
    <t>21.977,76</t>
  </si>
  <si>
    <t>6,69</t>
  </si>
  <si>
    <t>69,39</t>
  </si>
  <si>
    <t>64,17</t>
  </si>
  <si>
    <t>289,54</t>
  </si>
  <si>
    <t>18.579,78</t>
  </si>
  <si>
    <t>5,66</t>
  </si>
  <si>
    <t>75,05</t>
  </si>
  <si>
    <t>84,0</t>
  </si>
  <si>
    <t>199,54</t>
  </si>
  <si>
    <t>16.761,36</t>
  </si>
  <si>
    <t>5,10</t>
  </si>
  <si>
    <t>80,15</t>
  </si>
  <si>
    <t>6,6</t>
  </si>
  <si>
    <t>1.300,24</t>
  </si>
  <si>
    <t>8.581,58</t>
  </si>
  <si>
    <t>2,61</t>
  </si>
  <si>
    <t>82,76</t>
  </si>
  <si>
    <t>7,71</t>
  </si>
  <si>
    <t>908,76</t>
  </si>
  <si>
    <t>7.006,53</t>
  </si>
  <si>
    <t>2,13</t>
  </si>
  <si>
    <t>84,89</t>
  </si>
  <si>
    <t>225,24</t>
  </si>
  <si>
    <t>30,39</t>
  </si>
  <si>
    <t>6.845,04</t>
  </si>
  <si>
    <t>2,08</t>
  </si>
  <si>
    <t>86,98</t>
  </si>
  <si>
    <t>113,04</t>
  </si>
  <si>
    <t>53,35</t>
  </si>
  <si>
    <t>6.030,68</t>
  </si>
  <si>
    <t>1,84</t>
  </si>
  <si>
    <t>88,81</t>
  </si>
  <si>
    <t/>
  </si>
  <si>
    <t>6,15</t>
  </si>
  <si>
    <t>3.759,37</t>
  </si>
  <si>
    <t>1,14</t>
  </si>
  <si>
    <t>89,96</t>
  </si>
  <si>
    <t>35,43</t>
  </si>
  <si>
    <t>104,72</t>
  </si>
  <si>
    <t>3.710,22</t>
  </si>
  <si>
    <t>1,13</t>
  </si>
  <si>
    <t>91,09</t>
  </si>
  <si>
    <t>252,0</t>
  </si>
  <si>
    <t>14,67</t>
  </si>
  <si>
    <t>3.696,84</t>
  </si>
  <si>
    <t>92,21</t>
  </si>
  <si>
    <t>117,0</t>
  </si>
  <si>
    <t>21,36</t>
  </si>
  <si>
    <t>2.499,12</t>
  </si>
  <si>
    <t>0,76</t>
  </si>
  <si>
    <t>92,97</t>
  </si>
  <si>
    <t>172,95</t>
  </si>
  <si>
    <t>14,39</t>
  </si>
  <si>
    <t>2.488,75</t>
  </si>
  <si>
    <t>93,73</t>
  </si>
  <si>
    <t>12,0</t>
  </si>
  <si>
    <t>171,73</t>
  </si>
  <si>
    <t>2.060,76</t>
  </si>
  <si>
    <t>0,63</t>
  </si>
  <si>
    <t>94,36</t>
  </si>
  <si>
    <t>183,0</t>
  </si>
  <si>
    <t>11,00</t>
  </si>
  <si>
    <t>2.013,00</t>
  </si>
  <si>
    <t>0,61</t>
  </si>
  <si>
    <t>94,97</t>
  </si>
  <si>
    <t>16,19</t>
  </si>
  <si>
    <t>1.942,80</t>
  </si>
  <si>
    <t>0,59</t>
  </si>
  <si>
    <t>95,56</t>
  </si>
  <si>
    <t>16,66</t>
  </si>
  <si>
    <t>1.883,24</t>
  </si>
  <si>
    <t>0,57</t>
  </si>
  <si>
    <t>96,14</t>
  </si>
  <si>
    <t>156,73</t>
  </si>
  <si>
    <t>1.880,76</t>
  </si>
  <si>
    <t>96,71</t>
  </si>
  <si>
    <t>2,5</t>
  </si>
  <si>
    <t>612,22</t>
  </si>
  <si>
    <t>1.530,55</t>
  </si>
  <si>
    <t>0,47</t>
  </si>
  <si>
    <t>97,17</t>
  </si>
  <si>
    <t>6,0</t>
  </si>
  <si>
    <t>229,96</t>
  </si>
  <si>
    <t>1.379,76</t>
  </si>
  <si>
    <t>0,42</t>
  </si>
  <si>
    <t>97,59</t>
  </si>
  <si>
    <t>48,0</t>
  </si>
  <si>
    <t>26,59</t>
  </si>
  <si>
    <t>1.276,32</t>
  </si>
  <si>
    <t>0,39</t>
  </si>
  <si>
    <t>97,98</t>
  </si>
  <si>
    <t>64,41</t>
  </si>
  <si>
    <t>19,64</t>
  </si>
  <si>
    <t>1.265,01</t>
  </si>
  <si>
    <t>98,37</t>
  </si>
  <si>
    <t>9,33</t>
  </si>
  <si>
    <t>1.054,66</t>
  </si>
  <si>
    <t>0,32</t>
  </si>
  <si>
    <t>98,69</t>
  </si>
  <si>
    <t>5,48</t>
  </si>
  <si>
    <t>947,76</t>
  </si>
  <si>
    <t>0,29</t>
  </si>
  <si>
    <t>98,98</t>
  </si>
  <si>
    <t>1,0</t>
  </si>
  <si>
    <t>936,89</t>
  </si>
  <si>
    <t>99,26</t>
  </si>
  <si>
    <t>3,21</t>
  </si>
  <si>
    <t>264,83</t>
  </si>
  <si>
    <t>850,10</t>
  </si>
  <si>
    <t>0,26</t>
  </si>
  <si>
    <t>99,52</t>
  </si>
  <si>
    <t>268,03</t>
  </si>
  <si>
    <t>804,09</t>
  </si>
  <si>
    <t>0,24</t>
  </si>
  <si>
    <t>99,77</t>
  </si>
  <si>
    <t>324,35</t>
  </si>
  <si>
    <t>0,10</t>
  </si>
  <si>
    <t>99,87</t>
  </si>
  <si>
    <t>18,6</t>
  </si>
  <si>
    <t>15,25</t>
  </si>
  <si>
    <t>283,65</t>
  </si>
  <si>
    <t>0,09</t>
  </si>
  <si>
    <t>99,95</t>
  </si>
  <si>
    <t>4,0</t>
  </si>
  <si>
    <t>24,02</t>
  </si>
  <si>
    <t>96,08</t>
  </si>
  <si>
    <t>0,03</t>
  </si>
  <si>
    <t>99,98</t>
  </si>
  <si>
    <t>0,96</t>
  </si>
  <si>
    <t>61,60</t>
  </si>
  <si>
    <t>0,02</t>
  </si>
  <si>
    <t>100,00</t>
  </si>
  <si>
    <t>____________________________________________________________________________________________________________________________________________</t>
  </si>
  <si>
    <t>Cronograma Físico e Financeiro</t>
  </si>
  <si>
    <t>Total Por Etapa</t>
  </si>
  <si>
    <t>30 DIAS</t>
  </si>
  <si>
    <t>60 DIAS</t>
  </si>
  <si>
    <t>90 DIAS</t>
  </si>
  <si>
    <t>120 DIAS</t>
  </si>
  <si>
    <t>100,00%
2.806,87</t>
  </si>
  <si>
    <t>100,00%
4.265,87</t>
  </si>
  <si>
    <t>25,00%
1.066,47</t>
  </si>
  <si>
    <t>100,00%
320.368,92</t>
  </si>
  <si>
    <t>10,00%
32.036,89</t>
  </si>
  <si>
    <t>30,00%
96.110,68</t>
  </si>
  <si>
    <t>100,00%
1.032,97</t>
  </si>
  <si>
    <t>10,00%
103,30</t>
  </si>
  <si>
    <t>30,00%
309,89</t>
  </si>
  <si>
    <t>Porcentagem</t>
  </si>
  <si>
    <t>10,96%</t>
  </si>
  <si>
    <t>29,68%</t>
  </si>
  <si>
    <t>Custo</t>
  </si>
  <si>
    <t>36.013,52</t>
  </si>
  <si>
    <t>97.487,03</t>
  </si>
  <si>
    <t>Porcentagem Acumulado</t>
  </si>
  <si>
    <t>40,64%</t>
  </si>
  <si>
    <t>70,32%</t>
  </si>
  <si>
    <t>100,0%</t>
  </si>
  <si>
    <t>Custo Acumulado</t>
  </si>
  <si>
    <t>133.500,55</t>
  </si>
  <si>
    <t>230.987,58</t>
  </si>
  <si>
    <t>__________________________________________________________________________________________________</t>
  </si>
  <si>
    <t>BDI - 23,54</t>
  </si>
  <si>
    <t>GRUPO A</t>
  </si>
  <si>
    <t>TAXA ADMINISTRATIVA DA ADMINISTRAÇÃO CENTRAL</t>
  </si>
  <si>
    <t>Administração Central</t>
  </si>
  <si>
    <t>4,00%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</si>
  <si>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</si>
  <si>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</si>
  <si>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</si>
  <si>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</si>
  <si>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</si>
  <si>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</si>
  <si>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</si>
  <si>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</si>
  <si>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</si>
  <si>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</si>
  <si>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</si>
  <si>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</si>
  <si>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1,23%</t>
  </si>
  <si>
    <t>GRUPO E</t>
  </si>
  <si>
    <t>TAXA REPRESENTATIVA DO LUCRO</t>
  </si>
  <si>
    <t>Lucro</t>
  </si>
  <si>
    <t>7,40%</t>
  </si>
  <si>
    <t>GRUPO F</t>
  </si>
  <si>
    <t>TAXA REPRESENTATIVA DA INCIDÊNCIA DOS IMPOSTOS ( SOBRE O FATURAMENTO DA EMPRESA )</t>
  </si>
  <si>
    <t>ISS (IMPOSTO SOBRE SERVIÇOS) - MUNICIPAL</t>
  </si>
  <si>
    <t>3,00%</t>
  </si>
  <si>
    <t>COFINS - FEDERAL</t>
  </si>
  <si>
    <t>PIS (PROGRAMA DE INTREGRAÇÃO SOCIAL) - FEDERAL</t>
  </si>
  <si>
    <t>0,65%</t>
  </si>
  <si>
    <t>6,65%</t>
  </si>
  <si>
    <t>FÓRMULA PARA O CÁLCULO DO BDI</t>
  </si>
  <si>
    <t>(((1+A+B+C)*(1+D)*(1+E)/(1-F))-1)</t>
  </si>
  <si>
    <t>Bonificação sobre despesas indiretas (B.D.I)=</t>
  </si>
  <si>
    <t>Valor Unit sem BDI</t>
  </si>
  <si>
    <t xml:space="preserve">SINAPI - 03/2026 - Rio Grande do Sul
SBC - 04/2026 - Rio Grande do Sul
SICRO3 - 01/2026 - Rio Grande do Sul
ORSE - 02/2026 - Sergipe
FDE - 01/2026 - São Paulo
</t>
  </si>
  <si>
    <t>Joel Marcos Ozimboski
Engenheiro Civil CREA RS 244.493</t>
  </si>
  <si>
    <t xml:space="preserve">
</t>
  </si>
  <si>
    <t>Nº ordem</t>
  </si>
</sst>
</file>

<file path=xl/styles.xml><?xml version="1.0" encoding="utf-8"?>
<styleSheet xmlns="http://schemas.openxmlformats.org/spreadsheetml/2006/main">
  <fonts count="29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1D1D1"/>
        <bgColor rgb="FFD1D1D1"/>
      </patternFill>
    </fill>
    <fill>
      <patternFill patternType="solid">
        <fgColor rgb="FFD1D1D1"/>
        <bgColor rgb="FFD1D1D1"/>
      </patternFill>
    </fill>
    <fill>
      <patternFill patternType="solid">
        <fgColor rgb="FFD1D1D1"/>
        <bgColor rgb="FFD1D1D1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1D1D1"/>
        <bgColor rgb="FFD1D1D1"/>
      </patternFill>
    </fill>
    <fill>
      <patternFill patternType="solid">
        <fgColor theme="0" tint="-0.249977111117893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right" vertical="top" wrapText="1"/>
    </xf>
    <xf numFmtId="4" fontId="8" fillId="8" borderId="6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2" fillId="11" borderId="9" xfId="0" applyFont="1" applyFill="1" applyBorder="1" applyAlignment="1">
      <alignment horizontal="right" vertical="top" wrapText="1"/>
    </xf>
    <xf numFmtId="4" fontId="13" fillId="12" borderId="10" xfId="0" applyNumberFormat="1" applyFont="1" applyFill="1" applyBorder="1" applyAlignment="1">
      <alignment horizontal="right" vertical="top" wrapText="1"/>
    </xf>
    <xf numFmtId="0" fontId="15" fillId="13" borderId="11" xfId="0" applyFont="1" applyFill="1" applyBorder="1" applyAlignment="1">
      <alignment horizontal="left" vertical="top" wrapText="1"/>
    </xf>
    <xf numFmtId="0" fontId="16" fillId="14" borderId="12" xfId="0" applyFont="1" applyFill="1" applyBorder="1" applyAlignment="1">
      <alignment horizontal="center" vertical="top" wrapText="1"/>
    </xf>
    <xf numFmtId="0" fontId="17" fillId="15" borderId="13" xfId="0" applyFont="1" applyFill="1" applyBorder="1" applyAlignment="1">
      <alignment horizontal="right" vertical="top" wrapText="1"/>
    </xf>
    <xf numFmtId="0" fontId="18" fillId="16" borderId="14" xfId="0" applyFont="1" applyFill="1" applyBorder="1" applyAlignment="1">
      <alignment horizontal="left" vertical="top" wrapText="1"/>
    </xf>
    <xf numFmtId="0" fontId="19" fillId="17" borderId="15" xfId="0" applyFont="1" applyFill="1" applyBorder="1" applyAlignment="1">
      <alignment horizontal="center" vertical="top" wrapText="1"/>
    </xf>
    <xf numFmtId="0" fontId="20" fillId="18" borderId="16" xfId="0" applyFont="1" applyFill="1" applyBorder="1" applyAlignment="1">
      <alignment horizontal="right" vertical="top" wrapText="1"/>
    </xf>
    <xf numFmtId="0" fontId="21" fillId="19" borderId="0" xfId="0" applyFont="1" applyFill="1" applyAlignment="1">
      <alignment horizontal="left" vertical="top" wrapText="1"/>
    </xf>
    <xf numFmtId="0" fontId="22" fillId="20" borderId="0" xfId="0" applyFont="1" applyFill="1" applyAlignment="1">
      <alignment horizontal="center" vertical="top" wrapText="1"/>
    </xf>
    <xf numFmtId="0" fontId="23" fillId="21" borderId="0" xfId="0" applyFont="1" applyFill="1" applyAlignment="1">
      <alignment horizontal="right" vertical="top" wrapText="1"/>
    </xf>
    <xf numFmtId="0" fontId="25" fillId="23" borderId="0" xfId="0" applyFont="1" applyFill="1" applyAlignment="1">
      <alignment horizontal="left" vertical="top" wrapText="1"/>
    </xf>
    <xf numFmtId="0" fontId="26" fillId="24" borderId="0" xfId="0" applyFont="1" applyFill="1" applyAlignment="1">
      <alignment horizontal="center" vertical="top" wrapText="1"/>
    </xf>
    <xf numFmtId="0" fontId="27" fillId="25" borderId="0" xfId="0" applyFont="1" applyFill="1" applyAlignment="1">
      <alignment horizontal="right" vertical="top" wrapText="1"/>
    </xf>
    <xf numFmtId="0" fontId="28" fillId="26" borderId="17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1" fillId="19" borderId="0" xfId="0" applyFont="1" applyFill="1" applyAlignment="1">
      <alignment horizontal="left" vertical="top" wrapText="1"/>
    </xf>
    <xf numFmtId="0" fontId="0" fillId="0" borderId="0" xfId="0"/>
    <xf numFmtId="0" fontId="26" fillId="24" borderId="0" xfId="0" applyFont="1" applyFill="1" applyAlignment="1">
      <alignment horizontal="center" vertical="top" wrapText="1"/>
    </xf>
    <xf numFmtId="0" fontId="17" fillId="15" borderId="13" xfId="0" applyFont="1" applyFill="1" applyBorder="1" applyAlignment="1">
      <alignment horizontal="right" vertical="top" wrapText="1"/>
    </xf>
    <xf numFmtId="4" fontId="24" fillId="22" borderId="0" xfId="0" applyNumberFormat="1" applyFont="1" applyFill="1" applyAlignment="1">
      <alignment vertical="top" wrapText="1"/>
    </xf>
    <xf numFmtId="0" fontId="23" fillId="21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1" fillId="19" borderId="0" xfId="0" applyFont="1" applyFill="1" applyAlignment="1">
      <alignment horizontal="center" vertical="top" wrapText="1"/>
    </xf>
    <xf numFmtId="10" fontId="21" fillId="19" borderId="0" xfId="0" applyNumberFormat="1" applyFont="1" applyFill="1" applyAlignment="1">
      <alignment horizontal="center" vertical="top" wrapText="1"/>
    </xf>
    <xf numFmtId="0" fontId="9" fillId="19" borderId="0" xfId="0" applyFont="1" applyFill="1" applyAlignment="1">
      <alignment vertical="top" wrapText="1"/>
    </xf>
    <xf numFmtId="0" fontId="9" fillId="19" borderId="0" xfId="0" applyFont="1" applyFill="1" applyAlignment="1">
      <alignment horizontal="left" vertical="top" wrapText="1"/>
    </xf>
    <xf numFmtId="0" fontId="5" fillId="27" borderId="3" xfId="0" applyFont="1" applyFill="1" applyBorder="1" applyAlignment="1">
      <alignment horizontal="right" vertical="top" wrapText="1"/>
    </xf>
    <xf numFmtId="0" fontId="3" fillId="27" borderId="1" xfId="0" applyFont="1" applyFill="1" applyBorder="1" applyAlignment="1">
      <alignment horizontal="left" vertical="top" wrapText="1"/>
    </xf>
    <xf numFmtId="0" fontId="4" fillId="27" borderId="2" xfId="0" applyFont="1" applyFill="1" applyBorder="1" applyAlignment="1">
      <alignment horizontal="center" vertical="top" wrapText="1"/>
    </xf>
    <xf numFmtId="0" fontId="23" fillId="21" borderId="0" xfId="0" applyFont="1" applyFill="1" applyAlignment="1">
      <alignment horizontal="right" vertical="top" wrapText="1"/>
    </xf>
    <xf numFmtId="0" fontId="26" fillId="24" borderId="0" xfId="0" applyFont="1" applyFill="1" applyAlignment="1">
      <alignment horizontal="center" vertical="top" wrapText="1"/>
    </xf>
    <xf numFmtId="0" fontId="14" fillId="24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27" borderId="1" xfId="0" applyFont="1" applyFill="1" applyBorder="1" applyAlignment="1">
      <alignment horizontal="left" vertical="top" wrapText="1"/>
    </xf>
    <xf numFmtId="0" fontId="5" fillId="27" borderId="3" xfId="0" applyFont="1" applyFill="1" applyBorder="1" applyAlignment="1">
      <alignment horizontal="right" vertical="top" wrapText="1"/>
    </xf>
    <xf numFmtId="0" fontId="4" fillId="27" borderId="2" xfId="0" applyFont="1" applyFill="1" applyBorder="1" applyAlignment="1">
      <alignment horizontal="center" vertical="top" wrapText="1"/>
    </xf>
    <xf numFmtId="0" fontId="1" fillId="27" borderId="3" xfId="0" applyFont="1" applyFill="1" applyBorder="1" applyAlignment="1">
      <alignment horizontal="center" vertical="top" wrapText="1"/>
    </xf>
    <xf numFmtId="0" fontId="5" fillId="27" borderId="3" xfId="0" applyFont="1" applyFill="1" applyBorder="1" applyAlignment="1">
      <alignment horizontal="center" vertical="top" wrapText="1"/>
    </xf>
    <xf numFmtId="0" fontId="5" fillId="27" borderId="18" xfId="0" applyFont="1" applyFill="1" applyBorder="1" applyAlignment="1">
      <alignment horizontal="center" vertical="center" wrapText="1"/>
    </xf>
    <xf numFmtId="0" fontId="5" fillId="27" borderId="1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9" fillId="19" borderId="0" xfId="0" applyFont="1" applyFill="1" applyAlignment="1">
      <alignment horizontal="left" vertical="top" wrapText="1"/>
    </xf>
    <xf numFmtId="0" fontId="21" fillId="19" borderId="0" xfId="0" applyFont="1" applyFill="1" applyAlignment="1">
      <alignment horizontal="left" vertical="top" wrapText="1"/>
    </xf>
    <xf numFmtId="4" fontId="24" fillId="22" borderId="0" xfId="0" applyNumberFormat="1" applyFont="1" applyFill="1" applyAlignment="1">
      <alignment horizontal="right" vertical="top" wrapText="1"/>
    </xf>
    <xf numFmtId="0" fontId="25" fillId="23" borderId="0" xfId="0" applyFont="1" applyFill="1" applyAlignment="1">
      <alignment horizontal="left" vertical="top" wrapText="1"/>
    </xf>
    <xf numFmtId="0" fontId="15" fillId="13" borderId="11" xfId="0" applyFont="1" applyFill="1" applyBorder="1" applyAlignment="1">
      <alignment horizontal="left" vertical="top" wrapText="1"/>
    </xf>
    <xf numFmtId="0" fontId="17" fillId="15" borderId="13" xfId="0" applyFont="1" applyFill="1" applyBorder="1" applyAlignment="1">
      <alignment horizontal="right" vertical="top" wrapText="1"/>
    </xf>
    <xf numFmtId="0" fontId="27" fillId="25" borderId="0" xfId="0" applyFont="1" applyFill="1" applyAlignment="1">
      <alignment horizontal="right" vertical="top" wrapText="1"/>
    </xf>
    <xf numFmtId="0" fontId="14" fillId="13" borderId="11" xfId="0" applyFont="1" applyFill="1" applyBorder="1" applyAlignment="1">
      <alignment horizontal="left" vertical="top" wrapText="1"/>
    </xf>
    <xf numFmtId="0" fontId="17" fillId="15" borderId="13" xfId="0" applyFont="1" applyFill="1" applyBorder="1" applyAlignment="1">
      <alignment horizontal="center" vertical="top" wrapText="1"/>
    </xf>
    <xf numFmtId="0" fontId="20" fillId="18" borderId="16" xfId="0" applyFont="1" applyFill="1" applyBorder="1" applyAlignment="1">
      <alignment horizontal="center" vertical="top" wrapText="1"/>
    </xf>
    <xf numFmtId="0" fontId="12" fillId="11" borderId="9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345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345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345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345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showWhiteSpace="0" topLeftCell="A26" workbookViewId="0">
      <selection activeCell="H32" sqref="H32"/>
    </sheetView>
  </sheetViews>
  <sheetFormatPr defaultRowHeight="14.25"/>
  <cols>
    <col min="1" max="3" width="10" bestFit="1" customWidth="1"/>
    <col min="4" max="4" width="60" bestFit="1" customWidth="1"/>
    <col min="5" max="5" width="7" customWidth="1"/>
    <col min="6" max="6" width="11.25" customWidth="1"/>
    <col min="7" max="7" width="11.75" customWidth="1"/>
    <col min="8" max="10" width="10" bestFit="1" customWidth="1"/>
  </cols>
  <sheetData>
    <row r="1" spans="1:9" ht="15" customHeight="1">
      <c r="A1" s="1"/>
      <c r="B1" s="1"/>
      <c r="C1" s="1"/>
      <c r="D1" s="1" t="s">
        <v>0</v>
      </c>
      <c r="E1" s="51" t="s">
        <v>1</v>
      </c>
      <c r="F1" s="51"/>
      <c r="G1" s="51"/>
      <c r="H1" s="31" t="s">
        <v>2</v>
      </c>
      <c r="I1" s="31" t="s">
        <v>3</v>
      </c>
    </row>
    <row r="2" spans="1:9" ht="80.099999999999994" customHeight="1">
      <c r="A2" s="17"/>
      <c r="B2" s="17"/>
      <c r="C2" s="17"/>
      <c r="D2" s="17" t="s">
        <v>4</v>
      </c>
      <c r="E2" s="52" t="s">
        <v>358</v>
      </c>
      <c r="F2" s="53"/>
      <c r="G2" s="53"/>
      <c r="H2" s="32" t="s">
        <v>5</v>
      </c>
      <c r="I2" s="33">
        <v>1.1288</v>
      </c>
    </row>
    <row r="3" spans="1:9" ht="15">
      <c r="A3" s="42" t="s">
        <v>6</v>
      </c>
      <c r="B3" s="43"/>
      <c r="C3" s="43"/>
      <c r="D3" s="43"/>
      <c r="E3" s="43"/>
      <c r="F3" s="43"/>
      <c r="G3" s="43"/>
      <c r="H3" s="43"/>
      <c r="I3" s="43"/>
    </row>
    <row r="4" spans="1:9" ht="15" customHeight="1">
      <c r="A4" s="44" t="s">
        <v>7</v>
      </c>
      <c r="B4" s="45" t="s">
        <v>8</v>
      </c>
      <c r="C4" s="44" t="s">
        <v>9</v>
      </c>
      <c r="D4" s="44" t="s">
        <v>10</v>
      </c>
      <c r="E4" s="46" t="s">
        <v>11</v>
      </c>
      <c r="F4" s="45" t="s">
        <v>12</v>
      </c>
      <c r="G4" s="47" t="s">
        <v>357</v>
      </c>
      <c r="H4" s="47" t="s">
        <v>14</v>
      </c>
      <c r="I4" s="49" t="s">
        <v>15</v>
      </c>
    </row>
    <row r="5" spans="1:9" ht="15" customHeight="1">
      <c r="A5" s="45"/>
      <c r="B5" s="45"/>
      <c r="C5" s="45"/>
      <c r="D5" s="45"/>
      <c r="E5" s="45"/>
      <c r="F5" s="45"/>
      <c r="G5" s="48"/>
      <c r="H5" s="48"/>
      <c r="I5" s="50"/>
    </row>
    <row r="6" spans="1:9" ht="24" customHeight="1">
      <c r="A6" s="4" t="s">
        <v>16</v>
      </c>
      <c r="B6" s="4"/>
      <c r="C6" s="4"/>
      <c r="D6" s="4" t="s">
        <v>17</v>
      </c>
      <c r="E6" s="4"/>
      <c r="F6" s="5"/>
      <c r="G6" s="5"/>
      <c r="H6" s="4"/>
      <c r="I6" s="6">
        <v>2806.87</v>
      </c>
    </row>
    <row r="7" spans="1:9" ht="39" customHeight="1">
      <c r="A7" s="7" t="s">
        <v>18</v>
      </c>
      <c r="B7" s="9" t="s">
        <v>19</v>
      </c>
      <c r="C7" s="7" t="s">
        <v>20</v>
      </c>
      <c r="D7" s="7" t="s">
        <v>21</v>
      </c>
      <c r="E7" s="8" t="s">
        <v>22</v>
      </c>
      <c r="F7" s="9">
        <v>2.5</v>
      </c>
      <c r="G7" s="10">
        <v>495.57</v>
      </c>
      <c r="H7" s="10">
        <f>TRUNC(G7 * (1 + 23.54 / 100), 2)</f>
        <v>612.22</v>
      </c>
      <c r="I7" s="10">
        <f>TRUNC(F7 * H7, 2)</f>
        <v>1530.55</v>
      </c>
    </row>
    <row r="8" spans="1:9" ht="26.1" customHeight="1">
      <c r="A8" s="7" t="s">
        <v>23</v>
      </c>
      <c r="B8" s="9" t="s">
        <v>24</v>
      </c>
      <c r="C8" s="7" t="s">
        <v>25</v>
      </c>
      <c r="D8" s="7" t="s">
        <v>26</v>
      </c>
      <c r="E8" s="8" t="s">
        <v>27</v>
      </c>
      <c r="F8" s="9">
        <v>48</v>
      </c>
      <c r="G8" s="10">
        <v>21.53</v>
      </c>
      <c r="H8" s="10">
        <f>TRUNC(G8 * (1 + 23.54 / 100), 2)</f>
        <v>26.59</v>
      </c>
      <c r="I8" s="10">
        <f>TRUNC(F8 * H8, 2)</f>
        <v>1276.32</v>
      </c>
    </row>
    <row r="9" spans="1:9" ht="24" customHeight="1">
      <c r="A9" s="4" t="s">
        <v>28</v>
      </c>
      <c r="B9" s="4"/>
      <c r="C9" s="4"/>
      <c r="D9" s="4" t="s">
        <v>29</v>
      </c>
      <c r="E9" s="4"/>
      <c r="F9" s="5"/>
      <c r="G9" s="5"/>
      <c r="H9" s="4"/>
      <c r="I9" s="6">
        <v>4265.87</v>
      </c>
    </row>
    <row r="10" spans="1:9" ht="26.1" customHeight="1">
      <c r="A10" s="7" t="s">
        <v>30</v>
      </c>
      <c r="B10" s="9" t="s">
        <v>31</v>
      </c>
      <c r="C10" s="7" t="s">
        <v>20</v>
      </c>
      <c r="D10" s="7" t="s">
        <v>32</v>
      </c>
      <c r="E10" s="8" t="s">
        <v>33</v>
      </c>
      <c r="F10" s="9">
        <v>12</v>
      </c>
      <c r="G10" s="10">
        <v>139.01</v>
      </c>
      <c r="H10" s="10">
        <f>TRUNC(G10 * (1 + 23.54 / 100), 2)</f>
        <v>171.73</v>
      </c>
      <c r="I10" s="10">
        <f>TRUNC(F10 * H10, 2)</f>
        <v>2060.7600000000002</v>
      </c>
    </row>
    <row r="11" spans="1:9" ht="24" customHeight="1">
      <c r="A11" s="7" t="s">
        <v>34</v>
      </c>
      <c r="B11" s="9" t="s">
        <v>35</v>
      </c>
      <c r="C11" s="7" t="s">
        <v>36</v>
      </c>
      <c r="D11" s="7" t="s">
        <v>37</v>
      </c>
      <c r="E11" s="8" t="s">
        <v>38</v>
      </c>
      <c r="F11" s="9">
        <v>1</v>
      </c>
      <c r="G11" s="10">
        <v>262.55</v>
      </c>
      <c r="H11" s="10">
        <f>TRUNC(G11 * (1 + 23.54 / 100), 2)</f>
        <v>324.35000000000002</v>
      </c>
      <c r="I11" s="10">
        <f>TRUNC(F11 * H11, 2)</f>
        <v>324.35000000000002</v>
      </c>
    </row>
    <row r="12" spans="1:9" ht="24" customHeight="1">
      <c r="A12" s="7" t="s">
        <v>39</v>
      </c>
      <c r="B12" s="9" t="s">
        <v>40</v>
      </c>
      <c r="C12" s="7" t="s">
        <v>20</v>
      </c>
      <c r="D12" s="7" t="s">
        <v>41</v>
      </c>
      <c r="E12" s="8" t="s">
        <v>33</v>
      </c>
      <c r="F12" s="9">
        <v>12</v>
      </c>
      <c r="G12" s="10">
        <v>126.87</v>
      </c>
      <c r="H12" s="10">
        <f>TRUNC(G12 * (1 + 23.54 / 100), 2)</f>
        <v>156.72999999999999</v>
      </c>
      <c r="I12" s="10">
        <f>TRUNC(F12 * H12, 2)</f>
        <v>1880.76</v>
      </c>
    </row>
    <row r="13" spans="1:9" ht="24" customHeight="1">
      <c r="A13" s="4" t="s">
        <v>42</v>
      </c>
      <c r="B13" s="4"/>
      <c r="C13" s="4"/>
      <c r="D13" s="4" t="s">
        <v>43</v>
      </c>
      <c r="E13" s="4"/>
      <c r="F13" s="5">
        <v>3</v>
      </c>
      <c r="G13" s="5"/>
      <c r="H13" s="4"/>
      <c r="I13" s="6">
        <v>320368.92</v>
      </c>
    </row>
    <row r="14" spans="1:9" ht="39" customHeight="1">
      <c r="A14" s="7" t="s">
        <v>44</v>
      </c>
      <c r="B14" s="9" t="s">
        <v>45</v>
      </c>
      <c r="C14" s="7" t="s">
        <v>20</v>
      </c>
      <c r="D14" s="7" t="s">
        <v>46</v>
      </c>
      <c r="E14" s="8" t="s">
        <v>47</v>
      </c>
      <c r="F14" s="9">
        <f>1.07 * 3</f>
        <v>3.21</v>
      </c>
      <c r="G14" s="10">
        <v>214.37</v>
      </c>
      <c r="H14" s="10">
        <f t="shared" ref="H14:H39" si="0">TRUNC(G14 * (1 + 23.54 / 100), 2)</f>
        <v>264.83</v>
      </c>
      <c r="I14" s="10">
        <f t="shared" ref="I14:I39" si="1">TRUNC(F14 * H14, 2)</f>
        <v>850.1</v>
      </c>
    </row>
    <row r="15" spans="1:9" ht="39" customHeight="1">
      <c r="A15" s="7" t="s">
        <v>48</v>
      </c>
      <c r="B15" s="9" t="s">
        <v>49</v>
      </c>
      <c r="C15" s="7" t="s">
        <v>20</v>
      </c>
      <c r="D15" s="7" t="s">
        <v>50</v>
      </c>
      <c r="E15" s="8" t="s">
        <v>22</v>
      </c>
      <c r="F15" s="9">
        <f>21.39 * 3</f>
        <v>64.17</v>
      </c>
      <c r="G15" s="10">
        <v>0.78</v>
      </c>
      <c r="H15" s="10">
        <f t="shared" si="0"/>
        <v>0.96</v>
      </c>
      <c r="I15" s="10">
        <f t="shared" si="1"/>
        <v>61.6</v>
      </c>
    </row>
    <row r="16" spans="1:9" ht="39" customHeight="1">
      <c r="A16" s="7" t="s">
        <v>51</v>
      </c>
      <c r="B16" s="9" t="s">
        <v>52</v>
      </c>
      <c r="C16" s="7" t="s">
        <v>20</v>
      </c>
      <c r="D16" s="7" t="s">
        <v>53</v>
      </c>
      <c r="E16" s="8" t="s">
        <v>22</v>
      </c>
      <c r="F16" s="9">
        <f>21.39 * 3</f>
        <v>64.17</v>
      </c>
      <c r="G16" s="10">
        <v>234.37</v>
      </c>
      <c r="H16" s="10">
        <f t="shared" si="0"/>
        <v>289.54000000000002</v>
      </c>
      <c r="I16" s="10">
        <f t="shared" si="1"/>
        <v>18579.78</v>
      </c>
    </row>
    <row r="17" spans="1:9" ht="26.1" customHeight="1">
      <c r="A17" s="7" t="s">
        <v>54</v>
      </c>
      <c r="B17" s="9" t="s">
        <v>55</v>
      </c>
      <c r="C17" s="7" t="s">
        <v>36</v>
      </c>
      <c r="D17" s="7" t="s">
        <v>56</v>
      </c>
      <c r="E17" s="8" t="s">
        <v>38</v>
      </c>
      <c r="F17" s="9">
        <f>40 * 3</f>
        <v>120</v>
      </c>
      <c r="G17" s="10">
        <v>218.84</v>
      </c>
      <c r="H17" s="10">
        <f t="shared" si="0"/>
        <v>270.35000000000002</v>
      </c>
      <c r="I17" s="10">
        <f t="shared" si="1"/>
        <v>32442</v>
      </c>
    </row>
    <row r="18" spans="1:9" ht="51.95" customHeight="1">
      <c r="A18" s="7" t="s">
        <v>57</v>
      </c>
      <c r="B18" s="9" t="s">
        <v>58</v>
      </c>
      <c r="C18" s="7" t="s">
        <v>20</v>
      </c>
      <c r="D18" s="7" t="s">
        <v>59</v>
      </c>
      <c r="E18" s="8" t="s">
        <v>47</v>
      </c>
      <c r="F18" s="9">
        <f>2.57 * 3</f>
        <v>7.7099999999999991</v>
      </c>
      <c r="G18" s="10">
        <v>735.6</v>
      </c>
      <c r="H18" s="10">
        <f t="shared" si="0"/>
        <v>908.76</v>
      </c>
      <c r="I18" s="10">
        <f t="shared" si="1"/>
        <v>7006.53</v>
      </c>
    </row>
    <row r="19" spans="1:9" ht="51.95" customHeight="1">
      <c r="A19" s="7" t="s">
        <v>60</v>
      </c>
      <c r="B19" s="9" t="s">
        <v>61</v>
      </c>
      <c r="C19" s="7" t="s">
        <v>20</v>
      </c>
      <c r="D19" s="7" t="s">
        <v>62</v>
      </c>
      <c r="E19" s="8" t="s">
        <v>22</v>
      </c>
      <c r="F19" s="9">
        <f>11.81 * 3</f>
        <v>35.43</v>
      </c>
      <c r="G19" s="10">
        <v>84.77</v>
      </c>
      <c r="H19" s="10">
        <f t="shared" si="0"/>
        <v>104.72</v>
      </c>
      <c r="I19" s="10">
        <f t="shared" si="1"/>
        <v>3710.22</v>
      </c>
    </row>
    <row r="20" spans="1:9" ht="39" customHeight="1">
      <c r="A20" s="7" t="s">
        <v>63</v>
      </c>
      <c r="B20" s="9" t="s">
        <v>64</v>
      </c>
      <c r="C20" s="7" t="s">
        <v>20</v>
      </c>
      <c r="D20" s="7" t="s">
        <v>65</v>
      </c>
      <c r="E20" s="8" t="s">
        <v>22</v>
      </c>
      <c r="F20" s="9">
        <f>2 * 3</f>
        <v>6</v>
      </c>
      <c r="G20" s="10">
        <v>186.15</v>
      </c>
      <c r="H20" s="10">
        <f t="shared" si="0"/>
        <v>229.96</v>
      </c>
      <c r="I20" s="10">
        <f t="shared" si="1"/>
        <v>1379.76</v>
      </c>
    </row>
    <row r="21" spans="1:9" ht="39" customHeight="1">
      <c r="A21" s="7" t="s">
        <v>66</v>
      </c>
      <c r="B21" s="9" t="s">
        <v>67</v>
      </c>
      <c r="C21" s="7" t="s">
        <v>20</v>
      </c>
      <c r="D21" s="7" t="s">
        <v>68</v>
      </c>
      <c r="E21" s="8" t="s">
        <v>69</v>
      </c>
      <c r="F21" s="9">
        <f>6.2 * 3</f>
        <v>18.600000000000001</v>
      </c>
      <c r="G21" s="10">
        <v>12.35</v>
      </c>
      <c r="H21" s="10">
        <f t="shared" si="0"/>
        <v>15.25</v>
      </c>
      <c r="I21" s="10">
        <f t="shared" si="1"/>
        <v>283.64999999999998</v>
      </c>
    </row>
    <row r="22" spans="1:9" ht="51.95" customHeight="1">
      <c r="A22" s="7" t="s">
        <v>70</v>
      </c>
      <c r="B22" s="9" t="s">
        <v>71</v>
      </c>
      <c r="C22" s="7" t="s">
        <v>20</v>
      </c>
      <c r="D22" s="7" t="s">
        <v>72</v>
      </c>
      <c r="E22" s="8" t="s">
        <v>22</v>
      </c>
      <c r="F22" s="9">
        <f>37.68 * 3</f>
        <v>113.03999999999999</v>
      </c>
      <c r="G22" s="10">
        <v>7.56</v>
      </c>
      <c r="H22" s="10">
        <f t="shared" si="0"/>
        <v>9.33</v>
      </c>
      <c r="I22" s="10">
        <f t="shared" si="1"/>
        <v>1054.6600000000001</v>
      </c>
    </row>
    <row r="23" spans="1:9" ht="51.95" customHeight="1">
      <c r="A23" s="7" t="s">
        <v>73</v>
      </c>
      <c r="B23" s="9" t="s">
        <v>74</v>
      </c>
      <c r="C23" s="7" t="s">
        <v>20</v>
      </c>
      <c r="D23" s="7" t="s">
        <v>75</v>
      </c>
      <c r="E23" s="8" t="s">
        <v>22</v>
      </c>
      <c r="F23" s="9">
        <f>37.68 * 3</f>
        <v>113.03999999999999</v>
      </c>
      <c r="G23" s="10">
        <v>43.19</v>
      </c>
      <c r="H23" s="10">
        <f t="shared" si="0"/>
        <v>53.35</v>
      </c>
      <c r="I23" s="10">
        <f t="shared" si="1"/>
        <v>6030.68</v>
      </c>
    </row>
    <row r="24" spans="1:9" ht="26.1" customHeight="1">
      <c r="A24" s="7" t="s">
        <v>76</v>
      </c>
      <c r="B24" s="9" t="s">
        <v>77</v>
      </c>
      <c r="C24" s="7" t="s">
        <v>25</v>
      </c>
      <c r="D24" s="7" t="s">
        <v>78</v>
      </c>
      <c r="E24" s="8" t="s">
        <v>22</v>
      </c>
      <c r="F24" s="9">
        <f>37.68 * 3</f>
        <v>113.03999999999999</v>
      </c>
      <c r="G24" s="10">
        <v>13.49</v>
      </c>
      <c r="H24" s="10">
        <f t="shared" si="0"/>
        <v>16.66</v>
      </c>
      <c r="I24" s="10">
        <f t="shared" si="1"/>
        <v>1883.24</v>
      </c>
    </row>
    <row r="25" spans="1:9" ht="24" customHeight="1">
      <c r="A25" s="7" t="s">
        <v>79</v>
      </c>
      <c r="B25" s="9" t="s">
        <v>80</v>
      </c>
      <c r="C25" s="7" t="s">
        <v>81</v>
      </c>
      <c r="D25" s="7" t="s">
        <v>82</v>
      </c>
      <c r="E25" s="8" t="s">
        <v>22</v>
      </c>
      <c r="F25" s="9">
        <f>203.76 * 3</f>
        <v>611.28</v>
      </c>
      <c r="G25" s="10">
        <v>4.9800000000000004</v>
      </c>
      <c r="H25" s="10">
        <f t="shared" si="0"/>
        <v>6.15</v>
      </c>
      <c r="I25" s="10">
        <f t="shared" si="1"/>
        <v>3759.37</v>
      </c>
    </row>
    <row r="26" spans="1:9" ht="26.1" customHeight="1">
      <c r="A26" s="7" t="s">
        <v>83</v>
      </c>
      <c r="B26" s="9" t="s">
        <v>84</v>
      </c>
      <c r="C26" s="7" t="s">
        <v>20</v>
      </c>
      <c r="D26" s="7" t="s">
        <v>85</v>
      </c>
      <c r="E26" s="8" t="s">
        <v>22</v>
      </c>
      <c r="F26" s="9">
        <f>203.76 * 3</f>
        <v>611.28</v>
      </c>
      <c r="G26" s="10">
        <v>34.04</v>
      </c>
      <c r="H26" s="10">
        <f t="shared" si="0"/>
        <v>42.05</v>
      </c>
      <c r="I26" s="10">
        <f t="shared" si="1"/>
        <v>25704.32</v>
      </c>
    </row>
    <row r="27" spans="1:9" ht="26.1" customHeight="1">
      <c r="A27" s="7" t="s">
        <v>86</v>
      </c>
      <c r="B27" s="9" t="s">
        <v>87</v>
      </c>
      <c r="C27" s="7" t="s">
        <v>20</v>
      </c>
      <c r="D27" s="7" t="s">
        <v>88</v>
      </c>
      <c r="E27" s="8" t="s">
        <v>22</v>
      </c>
      <c r="F27" s="9">
        <f>57.65 * 3</f>
        <v>172.95</v>
      </c>
      <c r="G27" s="10">
        <v>4.4400000000000004</v>
      </c>
      <c r="H27" s="10">
        <f t="shared" si="0"/>
        <v>5.48</v>
      </c>
      <c r="I27" s="10">
        <f t="shared" si="1"/>
        <v>947.76</v>
      </c>
    </row>
    <row r="28" spans="1:9" ht="26.1" customHeight="1">
      <c r="A28" s="7" t="s">
        <v>89</v>
      </c>
      <c r="B28" s="9" t="s">
        <v>90</v>
      </c>
      <c r="C28" s="7" t="s">
        <v>20</v>
      </c>
      <c r="D28" s="7" t="s">
        <v>91</v>
      </c>
      <c r="E28" s="8" t="s">
        <v>22</v>
      </c>
      <c r="F28" s="9">
        <f>57.65 * 3</f>
        <v>172.95</v>
      </c>
      <c r="G28" s="10">
        <v>11.65</v>
      </c>
      <c r="H28" s="10">
        <f t="shared" si="0"/>
        <v>14.39</v>
      </c>
      <c r="I28" s="10">
        <f t="shared" si="1"/>
        <v>2488.75</v>
      </c>
    </row>
    <row r="29" spans="1:9" ht="39" customHeight="1">
      <c r="A29" s="7" t="s">
        <v>92</v>
      </c>
      <c r="B29" s="9" t="s">
        <v>93</v>
      </c>
      <c r="C29" s="7" t="s">
        <v>20</v>
      </c>
      <c r="D29" s="7" t="s">
        <v>94</v>
      </c>
      <c r="E29" s="8" t="s">
        <v>69</v>
      </c>
      <c r="F29" s="9">
        <f>21.47 * 3</f>
        <v>64.41</v>
      </c>
      <c r="G29" s="10">
        <v>15.9</v>
      </c>
      <c r="H29" s="10">
        <f t="shared" si="0"/>
        <v>19.64</v>
      </c>
      <c r="I29" s="10">
        <f t="shared" si="1"/>
        <v>1265.01</v>
      </c>
    </row>
    <row r="30" spans="1:9" ht="51.95" customHeight="1">
      <c r="A30" s="7" t="s">
        <v>95</v>
      </c>
      <c r="B30" s="9" t="s">
        <v>96</v>
      </c>
      <c r="C30" s="7" t="s">
        <v>20</v>
      </c>
      <c r="D30" s="7" t="s">
        <v>97</v>
      </c>
      <c r="E30" s="8" t="s">
        <v>47</v>
      </c>
      <c r="F30" s="9">
        <f>2.2 * 3</f>
        <v>6.6000000000000005</v>
      </c>
      <c r="G30" s="10">
        <v>1052.49</v>
      </c>
      <c r="H30" s="10">
        <f t="shared" si="0"/>
        <v>1300.24</v>
      </c>
      <c r="I30" s="10">
        <f t="shared" si="1"/>
        <v>8581.58</v>
      </c>
    </row>
    <row r="31" spans="1:9" ht="26.1" customHeight="1">
      <c r="A31" s="7" t="s">
        <v>98</v>
      </c>
      <c r="B31" s="9" t="s">
        <v>99</v>
      </c>
      <c r="C31" s="7" t="s">
        <v>25</v>
      </c>
      <c r="D31" s="7" t="s">
        <v>100</v>
      </c>
      <c r="E31" s="8" t="s">
        <v>22</v>
      </c>
      <c r="F31" s="9">
        <f>28 * 3</f>
        <v>84</v>
      </c>
      <c r="G31" s="10">
        <v>161.52000000000001</v>
      </c>
      <c r="H31" s="10">
        <f t="shared" si="0"/>
        <v>199.54</v>
      </c>
      <c r="I31" s="10">
        <f t="shared" si="1"/>
        <v>16761.36</v>
      </c>
    </row>
    <row r="32" spans="1:9" ht="39" customHeight="1">
      <c r="A32" s="7" t="s">
        <v>101</v>
      </c>
      <c r="B32" s="9" t="s">
        <v>102</v>
      </c>
      <c r="C32" s="7" t="s">
        <v>20</v>
      </c>
      <c r="D32" s="7" t="s">
        <v>103</v>
      </c>
      <c r="E32" s="8" t="s">
        <v>47</v>
      </c>
      <c r="F32" s="9">
        <f>12.4 * 3</f>
        <v>37.200000000000003</v>
      </c>
      <c r="G32" s="10">
        <v>3216.06</v>
      </c>
      <c r="H32" s="10">
        <f t="shared" si="0"/>
        <v>3973.12</v>
      </c>
      <c r="I32" s="10">
        <f t="shared" si="1"/>
        <v>147800.06</v>
      </c>
    </row>
    <row r="33" spans="1:9" ht="39" customHeight="1">
      <c r="A33" s="7" t="s">
        <v>104</v>
      </c>
      <c r="B33" s="9" t="s">
        <v>105</v>
      </c>
      <c r="C33" s="7" t="s">
        <v>36</v>
      </c>
      <c r="D33" s="7" t="s">
        <v>106</v>
      </c>
      <c r="E33" s="8" t="s">
        <v>107</v>
      </c>
      <c r="F33" s="9">
        <f>1 * 3</f>
        <v>3</v>
      </c>
      <c r="G33" s="10">
        <v>216.96</v>
      </c>
      <c r="H33" s="10">
        <f t="shared" si="0"/>
        <v>268.02999999999997</v>
      </c>
      <c r="I33" s="10">
        <f t="shared" si="1"/>
        <v>804.09</v>
      </c>
    </row>
    <row r="34" spans="1:9" ht="26.1" customHeight="1">
      <c r="A34" s="7" t="s">
        <v>108</v>
      </c>
      <c r="B34" s="9" t="s">
        <v>109</v>
      </c>
      <c r="C34" s="7" t="s">
        <v>36</v>
      </c>
      <c r="D34" s="7" t="s">
        <v>110</v>
      </c>
      <c r="E34" s="8" t="s">
        <v>111</v>
      </c>
      <c r="F34" s="9">
        <f>1 * 3</f>
        <v>3</v>
      </c>
      <c r="G34" s="10">
        <v>5930</v>
      </c>
      <c r="H34" s="10">
        <f t="shared" si="0"/>
        <v>7325.92</v>
      </c>
      <c r="I34" s="10">
        <f t="shared" si="1"/>
        <v>21977.759999999998</v>
      </c>
    </row>
    <row r="35" spans="1:9" ht="39" customHeight="1">
      <c r="A35" s="7" t="s">
        <v>112</v>
      </c>
      <c r="B35" s="9" t="s">
        <v>113</v>
      </c>
      <c r="C35" s="7" t="s">
        <v>20</v>
      </c>
      <c r="D35" s="7" t="s">
        <v>114</v>
      </c>
      <c r="E35" s="8" t="s">
        <v>27</v>
      </c>
      <c r="F35" s="9">
        <f>75.08 * 3</f>
        <v>225.24</v>
      </c>
      <c r="G35" s="10">
        <v>24.6</v>
      </c>
      <c r="H35" s="10">
        <f t="shared" si="0"/>
        <v>30.39</v>
      </c>
      <c r="I35" s="10">
        <f t="shared" si="1"/>
        <v>6845.04</v>
      </c>
    </row>
    <row r="36" spans="1:9" ht="51.95" customHeight="1">
      <c r="A36" s="7" t="s">
        <v>115</v>
      </c>
      <c r="B36" s="9" t="s">
        <v>116</v>
      </c>
      <c r="C36" s="7" t="s">
        <v>20</v>
      </c>
      <c r="D36" s="7" t="s">
        <v>117</v>
      </c>
      <c r="E36" s="8" t="s">
        <v>107</v>
      </c>
      <c r="F36" s="9">
        <f>39 * 3</f>
        <v>117</v>
      </c>
      <c r="G36" s="10">
        <v>17.29</v>
      </c>
      <c r="H36" s="10">
        <f t="shared" si="0"/>
        <v>21.36</v>
      </c>
      <c r="I36" s="10">
        <f t="shared" si="1"/>
        <v>2499.12</v>
      </c>
    </row>
    <row r="37" spans="1:9" ht="24" customHeight="1">
      <c r="A37" s="7" t="s">
        <v>118</v>
      </c>
      <c r="B37" s="9" t="s">
        <v>119</v>
      </c>
      <c r="C37" s="7" t="s">
        <v>25</v>
      </c>
      <c r="D37" s="7" t="s">
        <v>120</v>
      </c>
      <c r="E37" s="8" t="s">
        <v>107</v>
      </c>
      <c r="F37" s="9">
        <f>40 * 3</f>
        <v>120</v>
      </c>
      <c r="G37" s="10">
        <v>13.11</v>
      </c>
      <c r="H37" s="10">
        <f t="shared" si="0"/>
        <v>16.190000000000001</v>
      </c>
      <c r="I37" s="10">
        <f t="shared" si="1"/>
        <v>1942.8</v>
      </c>
    </row>
    <row r="38" spans="1:9" ht="51.95" customHeight="1">
      <c r="A38" s="7" t="s">
        <v>121</v>
      </c>
      <c r="B38" s="9" t="s">
        <v>122</v>
      </c>
      <c r="C38" s="7" t="s">
        <v>20</v>
      </c>
      <c r="D38" s="7" t="s">
        <v>123</v>
      </c>
      <c r="E38" s="8" t="s">
        <v>107</v>
      </c>
      <c r="F38" s="9">
        <f>84 * 3</f>
        <v>252</v>
      </c>
      <c r="G38" s="10">
        <v>11.88</v>
      </c>
      <c r="H38" s="10">
        <f t="shared" si="0"/>
        <v>14.67</v>
      </c>
      <c r="I38" s="10">
        <f t="shared" si="1"/>
        <v>3696.84</v>
      </c>
    </row>
    <row r="39" spans="1:9" ht="51.95" customHeight="1">
      <c r="A39" s="7" t="s">
        <v>124</v>
      </c>
      <c r="B39" s="9" t="s">
        <v>125</v>
      </c>
      <c r="C39" s="7" t="s">
        <v>20</v>
      </c>
      <c r="D39" s="7" t="s">
        <v>126</v>
      </c>
      <c r="E39" s="8" t="s">
        <v>107</v>
      </c>
      <c r="F39" s="9">
        <f>61 * 3</f>
        <v>183</v>
      </c>
      <c r="G39" s="10">
        <v>8.91</v>
      </c>
      <c r="H39" s="10">
        <f t="shared" si="0"/>
        <v>11</v>
      </c>
      <c r="I39" s="10">
        <f t="shared" si="1"/>
        <v>2013</v>
      </c>
    </row>
    <row r="40" spans="1:9" ht="24" customHeight="1">
      <c r="A40" s="4" t="s">
        <v>127</v>
      </c>
      <c r="B40" s="4"/>
      <c r="C40" s="4"/>
      <c r="D40" s="4" t="s">
        <v>128</v>
      </c>
      <c r="E40" s="4"/>
      <c r="F40" s="5"/>
      <c r="G40" s="5"/>
      <c r="H40" s="4"/>
      <c r="I40" s="6">
        <v>1032.97</v>
      </c>
    </row>
    <row r="41" spans="1:9" ht="24" customHeight="1">
      <c r="A41" s="7" t="s">
        <v>129</v>
      </c>
      <c r="B41" s="9" t="s">
        <v>130</v>
      </c>
      <c r="C41" s="7" t="s">
        <v>131</v>
      </c>
      <c r="D41" s="7" t="s">
        <v>132</v>
      </c>
      <c r="E41" s="8" t="s">
        <v>47</v>
      </c>
      <c r="F41" s="9">
        <v>4</v>
      </c>
      <c r="G41" s="10">
        <v>19.45</v>
      </c>
      <c r="H41" s="10">
        <f>TRUNC(G41 * (1 + 23.54 / 100), 2)</f>
        <v>24.02</v>
      </c>
      <c r="I41" s="10">
        <f>TRUNC(F41 * H41, 2)</f>
        <v>96.08</v>
      </c>
    </row>
    <row r="42" spans="1:9" ht="24" customHeight="1">
      <c r="A42" s="7" t="s">
        <v>133</v>
      </c>
      <c r="B42" s="9" t="s">
        <v>134</v>
      </c>
      <c r="C42" s="7" t="s">
        <v>135</v>
      </c>
      <c r="D42" s="7" t="s">
        <v>136</v>
      </c>
      <c r="E42" s="8" t="s">
        <v>107</v>
      </c>
      <c r="F42" s="9">
        <v>1</v>
      </c>
      <c r="G42" s="10">
        <v>758.37</v>
      </c>
      <c r="H42" s="10">
        <f>TRUNC(G42 * (1 + 23.54 / 100), 2)</f>
        <v>936.89</v>
      </c>
      <c r="I42" s="10">
        <f>TRUNC(F42 * H42, 2)</f>
        <v>936.89</v>
      </c>
    </row>
    <row r="43" spans="1:9">
      <c r="A43" s="19"/>
      <c r="B43" s="19"/>
      <c r="C43" s="19"/>
      <c r="D43" s="19"/>
      <c r="E43" s="19"/>
      <c r="F43" s="19"/>
      <c r="G43" s="19"/>
      <c r="H43" s="34" t="s">
        <v>140</v>
      </c>
      <c r="I43" s="19" t="s">
        <v>137</v>
      </c>
    </row>
    <row r="44" spans="1:9">
      <c r="A44" s="21"/>
      <c r="B44" s="21"/>
      <c r="C44" s="21"/>
      <c r="D44" s="21"/>
      <c r="E44" s="21"/>
      <c r="F44" s="21"/>
      <c r="G44" s="21"/>
      <c r="H44" s="21"/>
      <c r="I44" s="21"/>
    </row>
    <row r="45" spans="1:9">
      <c r="A45" s="39"/>
      <c r="B45" s="39"/>
      <c r="C45" s="39"/>
      <c r="D45" s="20"/>
      <c r="E45" s="34"/>
      <c r="F45" s="30"/>
      <c r="G45" s="29"/>
      <c r="I45" s="30"/>
    </row>
    <row r="46" spans="1:9" ht="60" customHeight="1">
      <c r="A46" s="18"/>
      <c r="B46" s="18"/>
      <c r="C46" s="18"/>
      <c r="D46" s="18"/>
      <c r="E46" s="18"/>
      <c r="F46" s="18"/>
      <c r="G46" s="18"/>
      <c r="H46" s="18"/>
      <c r="I46" s="18"/>
    </row>
    <row r="47" spans="1:9" ht="18" customHeight="1">
      <c r="A47" s="40" t="s">
        <v>141</v>
      </c>
      <c r="B47" s="40"/>
      <c r="C47" s="40"/>
      <c r="D47" s="40"/>
      <c r="E47" s="40"/>
      <c r="F47" s="40"/>
      <c r="G47" s="40"/>
      <c r="H47" s="40"/>
      <c r="I47" s="40"/>
    </row>
    <row r="48" spans="1:9" ht="30" customHeight="1">
      <c r="A48" s="41" t="s">
        <v>359</v>
      </c>
      <c r="B48" s="40"/>
      <c r="C48" s="40"/>
      <c r="D48" s="40"/>
      <c r="E48" s="40"/>
      <c r="F48" s="40"/>
      <c r="G48" s="40"/>
      <c r="H48" s="40"/>
      <c r="I48" s="40"/>
    </row>
  </sheetData>
  <mergeCells count="15">
    <mergeCell ref="E1:G1"/>
    <mergeCell ref="E2:G2"/>
    <mergeCell ref="A45:C45"/>
    <mergeCell ref="A47:I47"/>
    <mergeCell ref="A48:I48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51181102362204722" right="0.51181102362204722" top="0.98425196850393704" bottom="0.98425196850393704" header="0.51181102362204722" footer="0.51181102362204722"/>
  <pageSetup paperSize="9" scale="89" fitToHeight="0" orientation="landscape" r:id="rId1"/>
  <headerFooter>
    <oddHeader>&amp;L &amp;C &amp;R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showWhiteSpace="0" workbookViewId="0">
      <selection activeCell="C5" sqref="C5"/>
    </sheetView>
  </sheetViews>
  <sheetFormatPr defaultRowHeight="14.25"/>
  <cols>
    <col min="1" max="1" width="10" style="63" bestFit="1" customWidth="1"/>
    <col min="2" max="2" width="10" style="26" bestFit="1" customWidth="1"/>
    <col min="3" max="3" width="10" bestFit="1" customWidth="1"/>
    <col min="4" max="4" width="60" bestFit="1" customWidth="1"/>
    <col min="5" max="9" width="10" bestFit="1" customWidth="1"/>
    <col min="10" max="12" width="15" bestFit="1" customWidth="1"/>
  </cols>
  <sheetData>
    <row r="1" spans="1:10" ht="15">
      <c r="A1" s="31"/>
      <c r="B1" s="24"/>
      <c r="C1" s="1"/>
      <c r="D1" s="1" t="s">
        <v>0</v>
      </c>
      <c r="E1" s="51"/>
      <c r="F1" s="51"/>
      <c r="G1" s="51"/>
      <c r="H1" s="51"/>
      <c r="I1" s="51"/>
      <c r="J1" s="43"/>
    </row>
    <row r="2" spans="1:10" ht="80.099999999999994" customHeight="1">
      <c r="A2" s="32"/>
      <c r="B2" s="25"/>
      <c r="C2" s="17"/>
      <c r="D2" s="17" t="s">
        <v>4</v>
      </c>
      <c r="E2" s="53"/>
      <c r="F2" s="53"/>
      <c r="G2" s="53"/>
      <c r="H2" s="53"/>
      <c r="I2" s="53"/>
      <c r="J2" s="43"/>
    </row>
    <row r="3" spans="1:10" ht="15">
      <c r="A3" s="42" t="s">
        <v>142</v>
      </c>
      <c r="B3" s="42"/>
      <c r="C3" s="43"/>
      <c r="D3" s="43"/>
      <c r="E3" s="43"/>
      <c r="F3" s="43"/>
      <c r="G3" s="43"/>
      <c r="H3" s="43"/>
      <c r="I3" s="43"/>
      <c r="J3" s="43"/>
    </row>
    <row r="4" spans="1:10" ht="30" customHeight="1">
      <c r="A4" s="36" t="s">
        <v>361</v>
      </c>
      <c r="B4" s="36" t="s">
        <v>8</v>
      </c>
      <c r="C4" s="37" t="s">
        <v>9</v>
      </c>
      <c r="D4" s="37" t="s">
        <v>10</v>
      </c>
      <c r="E4" s="38" t="s">
        <v>11</v>
      </c>
      <c r="F4" s="36" t="s">
        <v>12</v>
      </c>
      <c r="G4" s="36" t="s">
        <v>13</v>
      </c>
      <c r="H4" s="36" t="s">
        <v>15</v>
      </c>
      <c r="I4" s="36" t="s">
        <v>143</v>
      </c>
      <c r="J4" s="36" t="s">
        <v>144</v>
      </c>
    </row>
    <row r="5" spans="1:10" ht="39" customHeight="1">
      <c r="A5" s="60">
        <v>1</v>
      </c>
      <c r="B5" s="28" t="s">
        <v>102</v>
      </c>
      <c r="C5" s="11" t="s">
        <v>20</v>
      </c>
      <c r="D5" s="59" t="s">
        <v>103</v>
      </c>
      <c r="E5" s="12" t="s">
        <v>47</v>
      </c>
      <c r="F5" s="13" t="s">
        <v>145</v>
      </c>
      <c r="G5" s="13" t="s">
        <v>146</v>
      </c>
      <c r="H5" s="13" t="s">
        <v>147</v>
      </c>
      <c r="I5" s="13" t="s">
        <v>148</v>
      </c>
      <c r="J5" s="13" t="s">
        <v>148</v>
      </c>
    </row>
    <row r="6" spans="1:10" ht="26.1" customHeight="1">
      <c r="A6" s="60">
        <v>2</v>
      </c>
      <c r="B6" s="28" t="s">
        <v>55</v>
      </c>
      <c r="C6" s="11" t="s">
        <v>36</v>
      </c>
      <c r="D6" s="11" t="s">
        <v>56</v>
      </c>
      <c r="E6" s="12" t="s">
        <v>38</v>
      </c>
      <c r="F6" s="13" t="s">
        <v>149</v>
      </c>
      <c r="G6" s="13" t="s">
        <v>150</v>
      </c>
      <c r="H6" s="13" t="s">
        <v>151</v>
      </c>
      <c r="I6" s="13" t="s">
        <v>152</v>
      </c>
      <c r="J6" s="13" t="s">
        <v>153</v>
      </c>
    </row>
    <row r="7" spans="1:10" ht="26.1" customHeight="1">
      <c r="A7" s="60">
        <v>3</v>
      </c>
      <c r="B7" s="28" t="s">
        <v>84</v>
      </c>
      <c r="C7" s="11" t="s">
        <v>20</v>
      </c>
      <c r="D7" s="11" t="s">
        <v>85</v>
      </c>
      <c r="E7" s="12" t="s">
        <v>22</v>
      </c>
      <c r="F7" s="13" t="s">
        <v>154</v>
      </c>
      <c r="G7" s="13" t="s">
        <v>155</v>
      </c>
      <c r="H7" s="13" t="s">
        <v>156</v>
      </c>
      <c r="I7" s="13" t="s">
        <v>157</v>
      </c>
      <c r="J7" s="13" t="s">
        <v>158</v>
      </c>
    </row>
    <row r="8" spans="1:10" ht="26.1" customHeight="1">
      <c r="A8" s="60">
        <v>4</v>
      </c>
      <c r="B8" s="28" t="s">
        <v>109</v>
      </c>
      <c r="C8" s="11" t="s">
        <v>36</v>
      </c>
      <c r="D8" s="11" t="s">
        <v>110</v>
      </c>
      <c r="E8" s="12" t="s">
        <v>111</v>
      </c>
      <c r="F8" s="13" t="s">
        <v>159</v>
      </c>
      <c r="G8" s="13" t="s">
        <v>160</v>
      </c>
      <c r="H8" s="13" t="s">
        <v>161</v>
      </c>
      <c r="I8" s="13" t="s">
        <v>162</v>
      </c>
      <c r="J8" s="13" t="s">
        <v>163</v>
      </c>
    </row>
    <row r="9" spans="1:10" ht="39" customHeight="1">
      <c r="A9" s="60">
        <v>5</v>
      </c>
      <c r="B9" s="28" t="s">
        <v>52</v>
      </c>
      <c r="C9" s="11" t="s">
        <v>20</v>
      </c>
      <c r="D9" s="11" t="s">
        <v>53</v>
      </c>
      <c r="E9" s="12" t="s">
        <v>22</v>
      </c>
      <c r="F9" s="13" t="s">
        <v>164</v>
      </c>
      <c r="G9" s="13" t="s">
        <v>165</v>
      </c>
      <c r="H9" s="13" t="s">
        <v>166</v>
      </c>
      <c r="I9" s="13" t="s">
        <v>167</v>
      </c>
      <c r="J9" s="13" t="s">
        <v>168</v>
      </c>
    </row>
    <row r="10" spans="1:10" ht="26.1" customHeight="1">
      <c r="A10" s="60">
        <v>6</v>
      </c>
      <c r="B10" s="28" t="s">
        <v>99</v>
      </c>
      <c r="C10" s="11" t="s">
        <v>25</v>
      </c>
      <c r="D10" s="11" t="s">
        <v>100</v>
      </c>
      <c r="E10" s="12" t="s">
        <v>22</v>
      </c>
      <c r="F10" s="13" t="s">
        <v>169</v>
      </c>
      <c r="G10" s="13" t="s">
        <v>170</v>
      </c>
      <c r="H10" s="13" t="s">
        <v>171</v>
      </c>
      <c r="I10" s="13" t="s">
        <v>172</v>
      </c>
      <c r="J10" s="13" t="s">
        <v>173</v>
      </c>
    </row>
    <row r="11" spans="1:10" ht="51.95" customHeight="1">
      <c r="A11" s="61">
        <v>7</v>
      </c>
      <c r="B11" s="16" t="s">
        <v>96</v>
      </c>
      <c r="C11" s="14" t="s">
        <v>20</v>
      </c>
      <c r="D11" s="14" t="s">
        <v>97</v>
      </c>
      <c r="E11" s="15" t="s">
        <v>47</v>
      </c>
      <c r="F11" s="16" t="s">
        <v>174</v>
      </c>
      <c r="G11" s="16" t="s">
        <v>175</v>
      </c>
      <c r="H11" s="16" t="s">
        <v>176</v>
      </c>
      <c r="I11" s="16" t="s">
        <v>177</v>
      </c>
      <c r="J11" s="16" t="s">
        <v>178</v>
      </c>
    </row>
    <row r="12" spans="1:10" ht="51.95" customHeight="1">
      <c r="A12" s="61">
        <v>8</v>
      </c>
      <c r="B12" s="16" t="s">
        <v>58</v>
      </c>
      <c r="C12" s="14" t="s">
        <v>20</v>
      </c>
      <c r="D12" s="14" t="s">
        <v>59</v>
      </c>
      <c r="E12" s="15" t="s">
        <v>47</v>
      </c>
      <c r="F12" s="16" t="s">
        <v>179</v>
      </c>
      <c r="G12" s="16" t="s">
        <v>180</v>
      </c>
      <c r="H12" s="16" t="s">
        <v>181</v>
      </c>
      <c r="I12" s="16" t="s">
        <v>182</v>
      </c>
      <c r="J12" s="16" t="s">
        <v>183</v>
      </c>
    </row>
    <row r="13" spans="1:10" ht="39" customHeight="1">
      <c r="A13" s="61">
        <v>9</v>
      </c>
      <c r="B13" s="16" t="s">
        <v>113</v>
      </c>
      <c r="C13" s="14" t="s">
        <v>20</v>
      </c>
      <c r="D13" s="14" t="s">
        <v>114</v>
      </c>
      <c r="E13" s="15" t="s">
        <v>27</v>
      </c>
      <c r="F13" s="16" t="s">
        <v>184</v>
      </c>
      <c r="G13" s="16" t="s">
        <v>185</v>
      </c>
      <c r="H13" s="16" t="s">
        <v>186</v>
      </c>
      <c r="I13" s="16" t="s">
        <v>187</v>
      </c>
      <c r="J13" s="16" t="s">
        <v>188</v>
      </c>
    </row>
    <row r="14" spans="1:10" ht="51.95" customHeight="1">
      <c r="A14" s="61">
        <v>10</v>
      </c>
      <c r="B14" s="16" t="s">
        <v>74</v>
      </c>
      <c r="C14" s="14" t="s">
        <v>20</v>
      </c>
      <c r="D14" s="14" t="s">
        <v>75</v>
      </c>
      <c r="E14" s="15" t="s">
        <v>22</v>
      </c>
      <c r="F14" s="16" t="s">
        <v>189</v>
      </c>
      <c r="G14" s="16" t="s">
        <v>190</v>
      </c>
      <c r="H14" s="16" t="s">
        <v>191</v>
      </c>
      <c r="I14" s="16" t="s">
        <v>192</v>
      </c>
      <c r="J14" s="16" t="s">
        <v>193</v>
      </c>
    </row>
    <row r="15" spans="1:10" ht="24" customHeight="1">
      <c r="A15" s="61">
        <v>11</v>
      </c>
      <c r="B15" s="16" t="s">
        <v>80</v>
      </c>
      <c r="C15" s="14" t="s">
        <v>81</v>
      </c>
      <c r="D15" s="14" t="s">
        <v>82</v>
      </c>
      <c r="E15" s="15" t="s">
        <v>22</v>
      </c>
      <c r="F15" s="16" t="s">
        <v>154</v>
      </c>
      <c r="G15" s="16" t="s">
        <v>195</v>
      </c>
      <c r="H15" s="16" t="s">
        <v>196</v>
      </c>
      <c r="I15" s="16" t="s">
        <v>197</v>
      </c>
      <c r="J15" s="16" t="s">
        <v>198</v>
      </c>
    </row>
    <row r="16" spans="1:10" ht="51.95" customHeight="1">
      <c r="A16" s="61">
        <v>12</v>
      </c>
      <c r="B16" s="16" t="s">
        <v>61</v>
      </c>
      <c r="C16" s="14" t="s">
        <v>20</v>
      </c>
      <c r="D16" s="14" t="s">
        <v>62</v>
      </c>
      <c r="E16" s="15" t="s">
        <v>22</v>
      </c>
      <c r="F16" s="16" t="s">
        <v>199</v>
      </c>
      <c r="G16" s="16" t="s">
        <v>200</v>
      </c>
      <c r="H16" s="16" t="s">
        <v>201</v>
      </c>
      <c r="I16" s="16" t="s">
        <v>202</v>
      </c>
      <c r="J16" s="16" t="s">
        <v>203</v>
      </c>
    </row>
    <row r="17" spans="1:10" ht="51.95" customHeight="1">
      <c r="A17" s="61">
        <v>13</v>
      </c>
      <c r="B17" s="16" t="s">
        <v>122</v>
      </c>
      <c r="C17" s="14" t="s">
        <v>20</v>
      </c>
      <c r="D17" s="14" t="s">
        <v>123</v>
      </c>
      <c r="E17" s="15" t="s">
        <v>107</v>
      </c>
      <c r="F17" s="16" t="s">
        <v>204</v>
      </c>
      <c r="G17" s="16" t="s">
        <v>205</v>
      </c>
      <c r="H17" s="16" t="s">
        <v>206</v>
      </c>
      <c r="I17" s="16" t="s">
        <v>202</v>
      </c>
      <c r="J17" s="16" t="s">
        <v>207</v>
      </c>
    </row>
    <row r="18" spans="1:10" ht="51.95" customHeight="1">
      <c r="A18" s="61">
        <v>14</v>
      </c>
      <c r="B18" s="16" t="s">
        <v>116</v>
      </c>
      <c r="C18" s="14" t="s">
        <v>20</v>
      </c>
      <c r="D18" s="14" t="s">
        <v>117</v>
      </c>
      <c r="E18" s="15" t="s">
        <v>107</v>
      </c>
      <c r="F18" s="16" t="s">
        <v>208</v>
      </c>
      <c r="G18" s="16" t="s">
        <v>209</v>
      </c>
      <c r="H18" s="16" t="s">
        <v>210</v>
      </c>
      <c r="I18" s="16" t="s">
        <v>211</v>
      </c>
      <c r="J18" s="16" t="s">
        <v>212</v>
      </c>
    </row>
    <row r="19" spans="1:10" ht="26.1" customHeight="1">
      <c r="A19" s="61">
        <v>15</v>
      </c>
      <c r="B19" s="16" t="s">
        <v>90</v>
      </c>
      <c r="C19" s="14" t="s">
        <v>20</v>
      </c>
      <c r="D19" s="14" t="s">
        <v>91</v>
      </c>
      <c r="E19" s="15" t="s">
        <v>22</v>
      </c>
      <c r="F19" s="16" t="s">
        <v>213</v>
      </c>
      <c r="G19" s="16" t="s">
        <v>214</v>
      </c>
      <c r="H19" s="16" t="s">
        <v>215</v>
      </c>
      <c r="I19" s="16" t="s">
        <v>211</v>
      </c>
      <c r="J19" s="16" t="s">
        <v>216</v>
      </c>
    </row>
    <row r="20" spans="1:10" ht="26.1" customHeight="1">
      <c r="A20" s="61">
        <v>16</v>
      </c>
      <c r="B20" s="16" t="s">
        <v>31</v>
      </c>
      <c r="C20" s="14" t="s">
        <v>20</v>
      </c>
      <c r="D20" s="14" t="s">
        <v>32</v>
      </c>
      <c r="E20" s="15" t="s">
        <v>33</v>
      </c>
      <c r="F20" s="16" t="s">
        <v>217</v>
      </c>
      <c r="G20" s="16" t="s">
        <v>218</v>
      </c>
      <c r="H20" s="16" t="s">
        <v>219</v>
      </c>
      <c r="I20" s="16" t="s">
        <v>220</v>
      </c>
      <c r="J20" s="16" t="s">
        <v>221</v>
      </c>
    </row>
    <row r="21" spans="1:10" ht="51.95" customHeight="1">
      <c r="A21" s="61">
        <v>17</v>
      </c>
      <c r="B21" s="16" t="s">
        <v>125</v>
      </c>
      <c r="C21" s="14" t="s">
        <v>20</v>
      </c>
      <c r="D21" s="14" t="s">
        <v>126</v>
      </c>
      <c r="E21" s="15" t="s">
        <v>107</v>
      </c>
      <c r="F21" s="16" t="s">
        <v>222</v>
      </c>
      <c r="G21" s="16" t="s">
        <v>223</v>
      </c>
      <c r="H21" s="16" t="s">
        <v>224</v>
      </c>
      <c r="I21" s="16" t="s">
        <v>225</v>
      </c>
      <c r="J21" s="16" t="s">
        <v>226</v>
      </c>
    </row>
    <row r="22" spans="1:10" ht="24" customHeight="1">
      <c r="A22" s="61">
        <v>18</v>
      </c>
      <c r="B22" s="16" t="s">
        <v>119</v>
      </c>
      <c r="C22" s="14" t="s">
        <v>25</v>
      </c>
      <c r="D22" s="14" t="s">
        <v>120</v>
      </c>
      <c r="E22" s="15" t="s">
        <v>107</v>
      </c>
      <c r="F22" s="16" t="s">
        <v>149</v>
      </c>
      <c r="G22" s="16" t="s">
        <v>227</v>
      </c>
      <c r="H22" s="16" t="s">
        <v>228</v>
      </c>
      <c r="I22" s="16" t="s">
        <v>229</v>
      </c>
      <c r="J22" s="16" t="s">
        <v>230</v>
      </c>
    </row>
    <row r="23" spans="1:10" ht="26.1" customHeight="1">
      <c r="A23" s="62">
        <v>19</v>
      </c>
      <c r="B23" s="9" t="s">
        <v>77</v>
      </c>
      <c r="C23" s="7" t="s">
        <v>25</v>
      </c>
      <c r="D23" s="7" t="s">
        <v>78</v>
      </c>
      <c r="E23" s="8" t="s">
        <v>22</v>
      </c>
      <c r="F23" s="9" t="s">
        <v>189</v>
      </c>
      <c r="G23" s="9" t="s">
        <v>231</v>
      </c>
      <c r="H23" s="9" t="s">
        <v>232</v>
      </c>
      <c r="I23" s="9" t="s">
        <v>233</v>
      </c>
      <c r="J23" s="9" t="s">
        <v>234</v>
      </c>
    </row>
    <row r="24" spans="1:10" ht="24" customHeight="1">
      <c r="A24" s="62">
        <v>20</v>
      </c>
      <c r="B24" s="9" t="s">
        <v>40</v>
      </c>
      <c r="C24" s="7" t="s">
        <v>20</v>
      </c>
      <c r="D24" s="7" t="s">
        <v>41</v>
      </c>
      <c r="E24" s="8" t="s">
        <v>33</v>
      </c>
      <c r="F24" s="9" t="s">
        <v>217</v>
      </c>
      <c r="G24" s="9" t="s">
        <v>235</v>
      </c>
      <c r="H24" s="9" t="s">
        <v>236</v>
      </c>
      <c r="I24" s="9" t="s">
        <v>233</v>
      </c>
      <c r="J24" s="9" t="s">
        <v>237</v>
      </c>
    </row>
    <row r="25" spans="1:10" ht="39" customHeight="1">
      <c r="A25" s="62">
        <v>21</v>
      </c>
      <c r="B25" s="9" t="s">
        <v>19</v>
      </c>
      <c r="C25" s="7" t="s">
        <v>20</v>
      </c>
      <c r="D25" s="7" t="s">
        <v>21</v>
      </c>
      <c r="E25" s="8" t="s">
        <v>22</v>
      </c>
      <c r="F25" s="9" t="s">
        <v>238</v>
      </c>
      <c r="G25" s="9" t="s">
        <v>239</v>
      </c>
      <c r="H25" s="9" t="s">
        <v>240</v>
      </c>
      <c r="I25" s="9" t="s">
        <v>241</v>
      </c>
      <c r="J25" s="9" t="s">
        <v>242</v>
      </c>
    </row>
    <row r="26" spans="1:10" ht="39" customHeight="1">
      <c r="A26" s="62">
        <v>22</v>
      </c>
      <c r="B26" s="9" t="s">
        <v>64</v>
      </c>
      <c r="C26" s="7" t="s">
        <v>20</v>
      </c>
      <c r="D26" s="7" t="s">
        <v>65</v>
      </c>
      <c r="E26" s="8" t="s">
        <v>22</v>
      </c>
      <c r="F26" s="9" t="s">
        <v>243</v>
      </c>
      <c r="G26" s="9" t="s">
        <v>244</v>
      </c>
      <c r="H26" s="9" t="s">
        <v>245</v>
      </c>
      <c r="I26" s="9" t="s">
        <v>246</v>
      </c>
      <c r="J26" s="9" t="s">
        <v>247</v>
      </c>
    </row>
    <row r="27" spans="1:10" ht="26.1" customHeight="1">
      <c r="A27" s="62">
        <v>23</v>
      </c>
      <c r="B27" s="9" t="s">
        <v>24</v>
      </c>
      <c r="C27" s="7" t="s">
        <v>25</v>
      </c>
      <c r="D27" s="7" t="s">
        <v>26</v>
      </c>
      <c r="E27" s="8" t="s">
        <v>27</v>
      </c>
      <c r="F27" s="9" t="s">
        <v>248</v>
      </c>
      <c r="G27" s="9" t="s">
        <v>249</v>
      </c>
      <c r="H27" s="9" t="s">
        <v>250</v>
      </c>
      <c r="I27" s="9" t="s">
        <v>251</v>
      </c>
      <c r="J27" s="9" t="s">
        <v>252</v>
      </c>
    </row>
    <row r="28" spans="1:10" ht="39" customHeight="1">
      <c r="A28" s="62">
        <v>24</v>
      </c>
      <c r="B28" s="9" t="s">
        <v>93</v>
      </c>
      <c r="C28" s="7" t="s">
        <v>20</v>
      </c>
      <c r="D28" s="7" t="s">
        <v>94</v>
      </c>
      <c r="E28" s="8" t="s">
        <v>69</v>
      </c>
      <c r="F28" s="9" t="s">
        <v>253</v>
      </c>
      <c r="G28" s="9" t="s">
        <v>254</v>
      </c>
      <c r="H28" s="9" t="s">
        <v>255</v>
      </c>
      <c r="I28" s="9" t="s">
        <v>251</v>
      </c>
      <c r="J28" s="9" t="s">
        <v>256</v>
      </c>
    </row>
    <row r="29" spans="1:10" ht="51.95" customHeight="1">
      <c r="A29" s="62">
        <v>25</v>
      </c>
      <c r="B29" s="9" t="s">
        <v>71</v>
      </c>
      <c r="C29" s="7" t="s">
        <v>20</v>
      </c>
      <c r="D29" s="7" t="s">
        <v>72</v>
      </c>
      <c r="E29" s="8" t="s">
        <v>22</v>
      </c>
      <c r="F29" s="9" t="s">
        <v>189</v>
      </c>
      <c r="G29" s="9" t="s">
        <v>257</v>
      </c>
      <c r="H29" s="9" t="s">
        <v>258</v>
      </c>
      <c r="I29" s="9" t="s">
        <v>259</v>
      </c>
      <c r="J29" s="9" t="s">
        <v>260</v>
      </c>
    </row>
    <row r="30" spans="1:10" ht="26.1" customHeight="1">
      <c r="A30" s="62">
        <v>26</v>
      </c>
      <c r="B30" s="9" t="s">
        <v>87</v>
      </c>
      <c r="C30" s="7" t="s">
        <v>20</v>
      </c>
      <c r="D30" s="7" t="s">
        <v>88</v>
      </c>
      <c r="E30" s="8" t="s">
        <v>22</v>
      </c>
      <c r="F30" s="9" t="s">
        <v>213</v>
      </c>
      <c r="G30" s="9" t="s">
        <v>261</v>
      </c>
      <c r="H30" s="9" t="s">
        <v>262</v>
      </c>
      <c r="I30" s="9" t="s">
        <v>263</v>
      </c>
      <c r="J30" s="9" t="s">
        <v>264</v>
      </c>
    </row>
    <row r="31" spans="1:10" ht="24" customHeight="1">
      <c r="A31" s="62">
        <v>27</v>
      </c>
      <c r="B31" s="9" t="s">
        <v>134</v>
      </c>
      <c r="C31" s="7" t="s">
        <v>135</v>
      </c>
      <c r="D31" s="7" t="s">
        <v>136</v>
      </c>
      <c r="E31" s="8" t="s">
        <v>107</v>
      </c>
      <c r="F31" s="9" t="s">
        <v>265</v>
      </c>
      <c r="G31" s="9" t="s">
        <v>266</v>
      </c>
      <c r="H31" s="9" t="s">
        <v>266</v>
      </c>
      <c r="I31" s="9" t="s">
        <v>263</v>
      </c>
      <c r="J31" s="9" t="s">
        <v>267</v>
      </c>
    </row>
    <row r="32" spans="1:10" ht="39" customHeight="1">
      <c r="A32" s="62">
        <v>28</v>
      </c>
      <c r="B32" s="9" t="s">
        <v>45</v>
      </c>
      <c r="C32" s="7" t="s">
        <v>20</v>
      </c>
      <c r="D32" s="7" t="s">
        <v>46</v>
      </c>
      <c r="E32" s="8" t="s">
        <v>47</v>
      </c>
      <c r="F32" s="9" t="s">
        <v>268</v>
      </c>
      <c r="G32" s="9" t="s">
        <v>269</v>
      </c>
      <c r="H32" s="9" t="s">
        <v>270</v>
      </c>
      <c r="I32" s="9" t="s">
        <v>271</v>
      </c>
      <c r="J32" s="9" t="s">
        <v>272</v>
      </c>
    </row>
    <row r="33" spans="1:10" ht="39" customHeight="1">
      <c r="A33" s="62">
        <v>29</v>
      </c>
      <c r="B33" s="9" t="s">
        <v>105</v>
      </c>
      <c r="C33" s="7" t="s">
        <v>36</v>
      </c>
      <c r="D33" s="7" t="s">
        <v>106</v>
      </c>
      <c r="E33" s="8" t="s">
        <v>107</v>
      </c>
      <c r="F33" s="9" t="s">
        <v>159</v>
      </c>
      <c r="G33" s="9" t="s">
        <v>273</v>
      </c>
      <c r="H33" s="9" t="s">
        <v>274</v>
      </c>
      <c r="I33" s="9" t="s">
        <v>275</v>
      </c>
      <c r="J33" s="9" t="s">
        <v>276</v>
      </c>
    </row>
    <row r="34" spans="1:10" ht="24" customHeight="1">
      <c r="A34" s="62">
        <v>30</v>
      </c>
      <c r="B34" s="9" t="s">
        <v>35</v>
      </c>
      <c r="C34" s="7" t="s">
        <v>36</v>
      </c>
      <c r="D34" s="7" t="s">
        <v>37</v>
      </c>
      <c r="E34" s="8" t="s">
        <v>38</v>
      </c>
      <c r="F34" s="9" t="s">
        <v>265</v>
      </c>
      <c r="G34" s="9" t="s">
        <v>277</v>
      </c>
      <c r="H34" s="9" t="s">
        <v>277</v>
      </c>
      <c r="I34" s="9" t="s">
        <v>278</v>
      </c>
      <c r="J34" s="9" t="s">
        <v>279</v>
      </c>
    </row>
    <row r="35" spans="1:10" ht="39" customHeight="1">
      <c r="A35" s="62">
        <v>31</v>
      </c>
      <c r="B35" s="9" t="s">
        <v>67</v>
      </c>
      <c r="C35" s="7" t="s">
        <v>20</v>
      </c>
      <c r="D35" s="7" t="s">
        <v>68</v>
      </c>
      <c r="E35" s="8" t="s">
        <v>69</v>
      </c>
      <c r="F35" s="9" t="s">
        <v>280</v>
      </c>
      <c r="G35" s="9" t="s">
        <v>281</v>
      </c>
      <c r="H35" s="9" t="s">
        <v>282</v>
      </c>
      <c r="I35" s="9" t="s">
        <v>283</v>
      </c>
      <c r="J35" s="9" t="s">
        <v>284</v>
      </c>
    </row>
    <row r="36" spans="1:10" ht="24" customHeight="1">
      <c r="A36" s="62">
        <v>32</v>
      </c>
      <c r="B36" s="9" t="s">
        <v>130</v>
      </c>
      <c r="C36" s="7" t="s">
        <v>131</v>
      </c>
      <c r="D36" s="7" t="s">
        <v>132</v>
      </c>
      <c r="E36" s="8" t="s">
        <v>47</v>
      </c>
      <c r="F36" s="9" t="s">
        <v>285</v>
      </c>
      <c r="G36" s="9" t="s">
        <v>286</v>
      </c>
      <c r="H36" s="9" t="s">
        <v>287</v>
      </c>
      <c r="I36" s="9" t="s">
        <v>288</v>
      </c>
      <c r="J36" s="9" t="s">
        <v>289</v>
      </c>
    </row>
    <row r="37" spans="1:10" ht="39" customHeight="1">
      <c r="A37" s="62">
        <v>33</v>
      </c>
      <c r="B37" s="9" t="s">
        <v>49</v>
      </c>
      <c r="C37" s="7" t="s">
        <v>20</v>
      </c>
      <c r="D37" s="7" t="s">
        <v>50</v>
      </c>
      <c r="E37" s="8" t="s">
        <v>22</v>
      </c>
      <c r="F37" s="9" t="s">
        <v>164</v>
      </c>
      <c r="G37" s="9" t="s">
        <v>290</v>
      </c>
      <c r="H37" s="9" t="s">
        <v>291</v>
      </c>
      <c r="I37" s="9" t="s">
        <v>292</v>
      </c>
      <c r="J37" s="9" t="s">
        <v>293</v>
      </c>
    </row>
    <row r="38" spans="1:10">
      <c r="A38" s="27"/>
      <c r="B38" s="27"/>
      <c r="C38" s="21"/>
      <c r="D38" s="21"/>
      <c r="E38" s="21"/>
      <c r="F38" s="21"/>
      <c r="G38" s="21"/>
      <c r="H38" s="21"/>
      <c r="I38" s="21"/>
      <c r="J38" s="21"/>
    </row>
    <row r="39" spans="1:10">
      <c r="A39" s="39"/>
      <c r="B39" s="39"/>
      <c r="C39" s="39"/>
      <c r="D39" s="39"/>
      <c r="E39" s="19"/>
      <c r="F39" s="53" t="s">
        <v>138</v>
      </c>
      <c r="G39" s="39"/>
      <c r="H39" s="54">
        <v>265895.89</v>
      </c>
      <c r="I39" s="39"/>
      <c r="J39" s="39"/>
    </row>
    <row r="40" spans="1:10">
      <c r="A40" s="39"/>
      <c r="B40" s="39"/>
      <c r="C40" s="39"/>
      <c r="D40" s="39"/>
      <c r="E40" s="19"/>
      <c r="F40" s="53" t="s">
        <v>139</v>
      </c>
      <c r="G40" s="39"/>
      <c r="H40" s="54">
        <v>62578.74</v>
      </c>
      <c r="I40" s="39"/>
      <c r="J40" s="39"/>
    </row>
    <row r="41" spans="1:10">
      <c r="A41" s="39"/>
      <c r="B41" s="39"/>
      <c r="C41" s="39"/>
      <c r="D41" s="39"/>
      <c r="E41" s="19"/>
      <c r="F41" s="53" t="s">
        <v>140</v>
      </c>
      <c r="G41" s="39"/>
      <c r="H41" s="54">
        <v>328474.63</v>
      </c>
      <c r="I41" s="39"/>
      <c r="J41" s="39"/>
    </row>
    <row r="42" spans="1:10" ht="60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18" customHeight="1">
      <c r="A43" s="40" t="s">
        <v>294</v>
      </c>
      <c r="B43" s="40"/>
      <c r="C43" s="40"/>
      <c r="D43" s="40"/>
      <c r="E43" s="40"/>
      <c r="F43" s="40"/>
      <c r="G43" s="40"/>
      <c r="H43" s="40"/>
      <c r="I43" s="40"/>
      <c r="J43" s="40"/>
    </row>
    <row r="44" spans="1:10" ht="30" customHeight="1">
      <c r="A44" s="41" t="s">
        <v>359</v>
      </c>
      <c r="B44" s="41"/>
      <c r="C44" s="40"/>
      <c r="D44" s="40"/>
      <c r="E44" s="40"/>
      <c r="F44" s="40"/>
      <c r="G44" s="40"/>
      <c r="H44" s="40"/>
      <c r="I44" s="40"/>
      <c r="J44" s="40"/>
    </row>
  </sheetData>
  <mergeCells count="16">
    <mergeCell ref="E1:G1"/>
    <mergeCell ref="H1:J1"/>
    <mergeCell ref="E2:G2"/>
    <mergeCell ref="H2:J2"/>
    <mergeCell ref="A3:J3"/>
    <mergeCell ref="A39:D39"/>
    <mergeCell ref="F39:G39"/>
    <mergeCell ref="H39:J39"/>
    <mergeCell ref="A40:D40"/>
    <mergeCell ref="F40:G40"/>
    <mergeCell ref="H40:J40"/>
    <mergeCell ref="A41:D41"/>
    <mergeCell ref="F41:G41"/>
    <mergeCell ref="H41:J41"/>
    <mergeCell ref="A43:J43"/>
    <mergeCell ref="A44:J44"/>
  </mergeCells>
  <pageMargins left="0.51181102362204722" right="0.51181102362204722" top="0.39370078740157483" bottom="0.98425196850393704" header="0.51181102362204722" footer="0.51181102362204722"/>
  <pageSetup paperSize="9" scale="80" fitToHeight="0" orientation="landscape" r:id="rId1"/>
  <headerFooter>
    <oddHeader>&amp;L &amp;C &amp;R</oddHead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showWhiteSpace="0" workbookViewId="0">
      <selection activeCell="B21" sqref="B21"/>
    </sheetView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>
      <c r="A1" s="1"/>
      <c r="B1" s="1" t="s">
        <v>0</v>
      </c>
      <c r="C1" s="1"/>
      <c r="D1" s="51"/>
      <c r="E1" s="51"/>
      <c r="F1" s="51"/>
      <c r="G1" s="51"/>
    </row>
    <row r="2" spans="1:7" ht="95.1" customHeight="1">
      <c r="A2" s="17"/>
      <c r="B2" s="17" t="s">
        <v>4</v>
      </c>
      <c r="C2" s="35" t="s">
        <v>360</v>
      </c>
      <c r="D2" s="53"/>
      <c r="E2" s="53"/>
      <c r="F2" s="53"/>
      <c r="G2" s="53"/>
    </row>
    <row r="3" spans="1:7" ht="15">
      <c r="A3" s="42" t="s">
        <v>295</v>
      </c>
      <c r="B3" s="43"/>
      <c r="C3" s="43"/>
      <c r="D3" s="43"/>
      <c r="E3" s="43"/>
      <c r="F3" s="43"/>
      <c r="G3" s="43"/>
    </row>
    <row r="4" spans="1:7" ht="15">
      <c r="A4" s="2" t="s">
        <v>7</v>
      </c>
      <c r="B4" s="2" t="s">
        <v>10</v>
      </c>
      <c r="C4" s="3" t="s">
        <v>296</v>
      </c>
      <c r="D4" s="3" t="s">
        <v>297</v>
      </c>
      <c r="E4" s="3" t="s">
        <v>298</v>
      </c>
      <c r="F4" s="3" t="s">
        <v>299</v>
      </c>
      <c r="G4" s="3" t="s">
        <v>300</v>
      </c>
    </row>
    <row r="5" spans="1:7" ht="24" customHeight="1">
      <c r="A5" s="4" t="s">
        <v>16</v>
      </c>
      <c r="B5" s="4" t="s">
        <v>17</v>
      </c>
      <c r="C5" s="5" t="s">
        <v>301</v>
      </c>
      <c r="D5" s="23" t="s">
        <v>301</v>
      </c>
      <c r="E5" s="5" t="s">
        <v>194</v>
      </c>
      <c r="F5" s="5" t="s">
        <v>194</v>
      </c>
      <c r="G5" s="5" t="s">
        <v>194</v>
      </c>
    </row>
    <row r="6" spans="1:7" ht="24" customHeight="1">
      <c r="A6" s="4" t="s">
        <v>28</v>
      </c>
      <c r="B6" s="4" t="s">
        <v>29</v>
      </c>
      <c r="C6" s="5" t="s">
        <v>302</v>
      </c>
      <c r="D6" s="23" t="s">
        <v>303</v>
      </c>
      <c r="E6" s="23" t="s">
        <v>303</v>
      </c>
      <c r="F6" s="23" t="s">
        <v>303</v>
      </c>
      <c r="G6" s="23" t="s">
        <v>303</v>
      </c>
    </row>
    <row r="7" spans="1:7" ht="24" customHeight="1">
      <c r="A7" s="4" t="s">
        <v>42</v>
      </c>
      <c r="B7" s="4" t="s">
        <v>43</v>
      </c>
      <c r="C7" s="5" t="s">
        <v>304</v>
      </c>
      <c r="D7" s="23" t="s">
        <v>305</v>
      </c>
      <c r="E7" s="23" t="s">
        <v>306</v>
      </c>
      <c r="F7" s="23" t="s">
        <v>306</v>
      </c>
      <c r="G7" s="23" t="s">
        <v>306</v>
      </c>
    </row>
    <row r="8" spans="1:7" ht="24" customHeight="1">
      <c r="A8" s="4" t="s">
        <v>127</v>
      </c>
      <c r="B8" s="4" t="s">
        <v>128</v>
      </c>
      <c r="C8" s="5" t="s">
        <v>307</v>
      </c>
      <c r="D8" s="23" t="s">
        <v>308</v>
      </c>
      <c r="E8" s="23" t="s">
        <v>309</v>
      </c>
      <c r="F8" s="23" t="s">
        <v>309</v>
      </c>
      <c r="G8" s="23" t="s">
        <v>309</v>
      </c>
    </row>
    <row r="9" spans="1:7">
      <c r="A9" s="53" t="s">
        <v>310</v>
      </c>
      <c r="B9" s="53"/>
      <c r="C9" s="17"/>
      <c r="D9" s="19" t="s">
        <v>311</v>
      </c>
      <c r="E9" s="19" t="s">
        <v>312</v>
      </c>
      <c r="F9" s="19" t="s">
        <v>312</v>
      </c>
      <c r="G9" s="19" t="s">
        <v>312</v>
      </c>
    </row>
    <row r="10" spans="1:7">
      <c r="A10" s="53" t="s">
        <v>313</v>
      </c>
      <c r="B10" s="53"/>
      <c r="C10" s="17"/>
      <c r="D10" s="19" t="s">
        <v>314</v>
      </c>
      <c r="E10" s="19" t="s">
        <v>315</v>
      </c>
      <c r="F10" s="19" t="s">
        <v>315</v>
      </c>
      <c r="G10" s="19" t="s">
        <v>315</v>
      </c>
    </row>
    <row r="11" spans="1:7">
      <c r="A11" s="53" t="s">
        <v>316</v>
      </c>
      <c r="B11" s="53"/>
      <c r="C11" s="17"/>
      <c r="D11" s="19" t="s">
        <v>311</v>
      </c>
      <c r="E11" s="19" t="s">
        <v>317</v>
      </c>
      <c r="F11" s="19" t="s">
        <v>318</v>
      </c>
      <c r="G11" s="19" t="s">
        <v>319</v>
      </c>
    </row>
    <row r="12" spans="1:7">
      <c r="A12" s="53" t="s">
        <v>320</v>
      </c>
      <c r="B12" s="53"/>
      <c r="C12" s="17"/>
      <c r="D12" s="19" t="s">
        <v>314</v>
      </c>
      <c r="E12" s="19" t="s">
        <v>321</v>
      </c>
      <c r="F12" s="19" t="s">
        <v>322</v>
      </c>
      <c r="G12" s="19" t="s">
        <v>137</v>
      </c>
    </row>
    <row r="13" spans="1:7">
      <c r="A13" s="21"/>
      <c r="B13" s="21"/>
      <c r="C13" s="21"/>
      <c r="D13" s="21"/>
      <c r="E13" s="21"/>
      <c r="F13" s="21"/>
      <c r="G13" s="21"/>
    </row>
    <row r="14" spans="1:7" ht="60" customHeight="1">
      <c r="A14" s="18"/>
      <c r="B14" s="18"/>
      <c r="C14" s="18"/>
      <c r="D14" s="18"/>
      <c r="E14" s="18"/>
      <c r="F14" s="18"/>
      <c r="G14" s="18"/>
    </row>
    <row r="15" spans="1:7" ht="18" customHeight="1">
      <c r="A15" s="40" t="s">
        <v>323</v>
      </c>
      <c r="B15" s="40"/>
      <c r="C15" s="40"/>
      <c r="D15" s="40"/>
      <c r="E15" s="40"/>
      <c r="F15" s="40"/>
      <c r="G15" s="40"/>
    </row>
    <row r="16" spans="1:7" ht="30" customHeight="1">
      <c r="A16" s="41" t="s">
        <v>359</v>
      </c>
      <c r="B16" s="40"/>
      <c r="C16" s="40"/>
      <c r="D16" s="40"/>
      <c r="E16" s="40"/>
      <c r="F16" s="40"/>
      <c r="G16" s="40"/>
    </row>
  </sheetData>
  <mergeCells count="11">
    <mergeCell ref="D1:E1"/>
    <mergeCell ref="F1:G1"/>
    <mergeCell ref="D2:E2"/>
    <mergeCell ref="F2:G2"/>
    <mergeCell ref="A3:G3"/>
    <mergeCell ref="A16:G16"/>
    <mergeCell ref="A9:B9"/>
    <mergeCell ref="A10:B10"/>
    <mergeCell ref="A11:B11"/>
    <mergeCell ref="A12:B12"/>
    <mergeCell ref="A15:G15"/>
  </mergeCells>
  <printOptions horizont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&amp;R</oddHead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showWhiteSpace="0" workbookViewId="0">
      <selection activeCell="D2" sqref="D2"/>
    </sheetView>
  </sheetViews>
  <sheetFormatPr defaultRowHeight="14.25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>
      <c r="A1" s="1"/>
      <c r="B1" s="1"/>
      <c r="C1" s="1"/>
      <c r="D1" s="1" t="s">
        <v>0</v>
      </c>
      <c r="E1" s="1"/>
      <c r="F1" s="51"/>
      <c r="G1" s="51"/>
      <c r="H1" s="51"/>
      <c r="I1" s="51"/>
      <c r="J1" s="51"/>
      <c r="K1" s="51"/>
    </row>
    <row r="2" spans="1:12" ht="80.099999999999994" customHeight="1">
      <c r="A2" s="17"/>
      <c r="B2" s="17"/>
      <c r="C2" s="17"/>
      <c r="D2" s="17" t="s">
        <v>4</v>
      </c>
      <c r="E2" s="35" t="s">
        <v>360</v>
      </c>
      <c r="F2" s="53"/>
      <c r="G2" s="53"/>
      <c r="H2" s="53"/>
      <c r="I2" s="53"/>
      <c r="J2" s="53"/>
      <c r="K2" s="53"/>
    </row>
    <row r="3" spans="1:12" ht="15">
      <c r="A3" s="42" t="s">
        <v>324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2" ht="24" customHeight="1">
      <c r="A4" s="11" t="s">
        <v>325</v>
      </c>
      <c r="B4" s="56" t="s">
        <v>326</v>
      </c>
      <c r="C4" s="56"/>
      <c r="D4" s="56"/>
      <c r="E4" s="56"/>
      <c r="F4" s="56"/>
      <c r="G4" s="56"/>
      <c r="H4" s="56"/>
      <c r="I4" s="56"/>
      <c r="J4" s="56"/>
      <c r="K4" s="56"/>
      <c r="L4" s="43"/>
    </row>
    <row r="5" spans="1:12" ht="24" customHeight="1">
      <c r="A5" s="20">
        <v>1</v>
      </c>
      <c r="B5" s="55" t="s">
        <v>327</v>
      </c>
      <c r="C5" s="55"/>
      <c r="D5" s="55"/>
      <c r="E5" s="55"/>
      <c r="F5" s="55"/>
      <c r="G5" s="55"/>
      <c r="H5" s="55"/>
      <c r="I5" s="55"/>
      <c r="J5" s="55"/>
      <c r="K5" s="55"/>
      <c r="L5" s="22" t="s">
        <v>328</v>
      </c>
    </row>
    <row r="6" spans="1:12">
      <c r="A6" s="20"/>
      <c r="B6" s="39" t="s">
        <v>329</v>
      </c>
      <c r="C6" s="55"/>
      <c r="D6" s="55"/>
      <c r="E6" s="55"/>
      <c r="F6" s="55"/>
      <c r="G6" s="55"/>
      <c r="H6" s="55"/>
      <c r="I6" s="55"/>
      <c r="J6" s="55"/>
      <c r="K6" s="55"/>
      <c r="L6" s="19" t="s">
        <v>328</v>
      </c>
    </row>
    <row r="7" spans="1:12" ht="24" customHeight="1">
      <c r="A7" s="11" t="s">
        <v>330</v>
      </c>
      <c r="B7" s="56" t="s">
        <v>331</v>
      </c>
      <c r="C7" s="56"/>
      <c r="D7" s="56"/>
      <c r="E7" s="56"/>
      <c r="F7" s="56"/>
      <c r="G7" s="56"/>
      <c r="H7" s="56"/>
      <c r="I7" s="56"/>
      <c r="J7" s="56"/>
      <c r="K7" s="56"/>
      <c r="L7" s="43"/>
    </row>
    <row r="8" spans="1:12" ht="24" customHeight="1">
      <c r="A8" s="20">
        <v>1</v>
      </c>
      <c r="B8" s="55" t="s">
        <v>332</v>
      </c>
      <c r="C8" s="55"/>
      <c r="D8" s="55"/>
      <c r="E8" s="55"/>
      <c r="F8" s="55"/>
      <c r="G8" s="55"/>
      <c r="H8" s="55"/>
      <c r="I8" s="55"/>
      <c r="J8" s="55"/>
      <c r="K8" s="55"/>
      <c r="L8" s="22" t="s">
        <v>333</v>
      </c>
    </row>
    <row r="9" spans="1:12">
      <c r="A9" s="20"/>
      <c r="B9" s="39" t="s">
        <v>329</v>
      </c>
      <c r="C9" s="55"/>
      <c r="D9" s="55"/>
      <c r="E9" s="55"/>
      <c r="F9" s="55"/>
      <c r="G9" s="55"/>
      <c r="H9" s="55"/>
      <c r="I9" s="55"/>
      <c r="J9" s="55"/>
      <c r="K9" s="55"/>
      <c r="L9" s="19" t="s">
        <v>333</v>
      </c>
    </row>
    <row r="10" spans="1:12" ht="24" customHeight="1">
      <c r="A10" s="11" t="s">
        <v>334</v>
      </c>
      <c r="B10" s="56" t="s">
        <v>335</v>
      </c>
      <c r="C10" s="56"/>
      <c r="D10" s="56"/>
      <c r="E10" s="56"/>
      <c r="F10" s="56"/>
      <c r="G10" s="56"/>
      <c r="H10" s="56"/>
      <c r="I10" s="56"/>
      <c r="J10" s="56"/>
      <c r="K10" s="56"/>
      <c r="L10" s="43"/>
    </row>
    <row r="11" spans="1:12" ht="24" customHeight="1">
      <c r="A11" s="20">
        <v>1</v>
      </c>
      <c r="B11" s="55" t="s">
        <v>336</v>
      </c>
      <c r="C11" s="55"/>
      <c r="D11" s="55"/>
      <c r="E11" s="55"/>
      <c r="F11" s="55"/>
      <c r="G11" s="55"/>
      <c r="H11" s="55"/>
      <c r="I11" s="55"/>
      <c r="J11" s="55"/>
      <c r="K11" s="55"/>
      <c r="L11" s="22" t="s">
        <v>337</v>
      </c>
    </row>
    <row r="12" spans="1:12">
      <c r="A12" s="20"/>
      <c r="B12" s="39" t="s">
        <v>329</v>
      </c>
      <c r="C12" s="55"/>
      <c r="D12" s="55"/>
      <c r="E12" s="55"/>
      <c r="F12" s="55"/>
      <c r="G12" s="55"/>
      <c r="H12" s="55"/>
      <c r="I12" s="55"/>
      <c r="J12" s="55"/>
      <c r="K12" s="55"/>
      <c r="L12" s="19" t="s">
        <v>337</v>
      </c>
    </row>
    <row r="13" spans="1:12" ht="24" customHeight="1">
      <c r="A13" s="11" t="s">
        <v>338</v>
      </c>
      <c r="B13" s="56" t="s">
        <v>339</v>
      </c>
      <c r="C13" s="56"/>
      <c r="D13" s="56"/>
      <c r="E13" s="56"/>
      <c r="F13" s="56"/>
      <c r="G13" s="56"/>
      <c r="H13" s="56"/>
      <c r="I13" s="56"/>
      <c r="J13" s="56"/>
      <c r="K13" s="56"/>
      <c r="L13" s="43"/>
    </row>
    <row r="14" spans="1:12" ht="24" customHeight="1">
      <c r="A14" s="20">
        <v>1</v>
      </c>
      <c r="B14" s="55" t="s">
        <v>340</v>
      </c>
      <c r="C14" s="55"/>
      <c r="D14" s="55"/>
      <c r="E14" s="55"/>
      <c r="F14" s="55"/>
      <c r="G14" s="55"/>
      <c r="H14" s="55"/>
      <c r="I14" s="55"/>
      <c r="J14" s="55"/>
      <c r="K14" s="55"/>
      <c r="L14" s="22" t="s">
        <v>341</v>
      </c>
    </row>
    <row r="15" spans="1:12">
      <c r="A15" s="20"/>
      <c r="B15" s="39" t="s">
        <v>329</v>
      </c>
      <c r="C15" s="55"/>
      <c r="D15" s="55"/>
      <c r="E15" s="55"/>
      <c r="F15" s="55"/>
      <c r="G15" s="55"/>
      <c r="H15" s="55"/>
      <c r="I15" s="55"/>
      <c r="J15" s="55"/>
      <c r="K15" s="55"/>
      <c r="L15" s="19" t="s">
        <v>341</v>
      </c>
    </row>
    <row r="16" spans="1:12" ht="24" customHeight="1">
      <c r="A16" s="11" t="s">
        <v>342</v>
      </c>
      <c r="B16" s="56" t="s">
        <v>343</v>
      </c>
      <c r="C16" s="56"/>
      <c r="D16" s="56"/>
      <c r="E16" s="56"/>
      <c r="F16" s="56"/>
      <c r="G16" s="56"/>
      <c r="H16" s="56"/>
      <c r="I16" s="56"/>
      <c r="J16" s="56"/>
      <c r="K16" s="56"/>
      <c r="L16" s="43"/>
    </row>
    <row r="17" spans="1:12" ht="24" customHeight="1">
      <c r="A17" s="20">
        <v>1</v>
      </c>
      <c r="B17" s="55" t="s">
        <v>344</v>
      </c>
      <c r="C17" s="55"/>
      <c r="D17" s="55"/>
      <c r="E17" s="55"/>
      <c r="F17" s="55"/>
      <c r="G17" s="55"/>
      <c r="H17" s="55"/>
      <c r="I17" s="55"/>
      <c r="J17" s="55"/>
      <c r="K17" s="55"/>
      <c r="L17" s="22" t="s">
        <v>345</v>
      </c>
    </row>
    <row r="18" spans="1:12">
      <c r="A18" s="20"/>
      <c r="B18" s="39" t="s">
        <v>329</v>
      </c>
      <c r="C18" s="55"/>
      <c r="D18" s="55"/>
      <c r="E18" s="55"/>
      <c r="F18" s="55"/>
      <c r="G18" s="55"/>
      <c r="H18" s="55"/>
      <c r="I18" s="55"/>
      <c r="J18" s="55"/>
      <c r="K18" s="55"/>
      <c r="L18" s="19" t="s">
        <v>345</v>
      </c>
    </row>
    <row r="19" spans="1:12" ht="26.1" customHeight="1">
      <c r="A19" s="11" t="s">
        <v>346</v>
      </c>
      <c r="B19" s="56" t="s">
        <v>347</v>
      </c>
      <c r="C19" s="56"/>
      <c r="D19" s="56"/>
      <c r="E19" s="56"/>
      <c r="F19" s="56"/>
      <c r="G19" s="56"/>
      <c r="H19" s="56"/>
      <c r="I19" s="56"/>
      <c r="J19" s="56"/>
      <c r="K19" s="56"/>
      <c r="L19" s="43"/>
    </row>
    <row r="20" spans="1:12" ht="24" customHeight="1">
      <c r="A20" s="20">
        <v>1</v>
      </c>
      <c r="B20" s="55" t="s">
        <v>348</v>
      </c>
      <c r="C20" s="55"/>
      <c r="D20" s="55"/>
      <c r="E20" s="55"/>
      <c r="F20" s="55"/>
      <c r="G20" s="55"/>
      <c r="H20" s="55"/>
      <c r="I20" s="55"/>
      <c r="J20" s="55"/>
      <c r="K20" s="55"/>
      <c r="L20" s="22" t="s">
        <v>349</v>
      </c>
    </row>
    <row r="21" spans="1:12" ht="24" customHeight="1">
      <c r="A21" s="20">
        <v>2</v>
      </c>
      <c r="B21" s="55" t="s">
        <v>350</v>
      </c>
      <c r="C21" s="55"/>
      <c r="D21" s="55"/>
      <c r="E21" s="55"/>
      <c r="F21" s="55"/>
      <c r="G21" s="55"/>
      <c r="H21" s="55"/>
      <c r="I21" s="55"/>
      <c r="J21" s="55"/>
      <c r="K21" s="55"/>
      <c r="L21" s="22" t="s">
        <v>349</v>
      </c>
    </row>
    <row r="22" spans="1:12" ht="24" customHeight="1">
      <c r="A22" s="20">
        <v>3</v>
      </c>
      <c r="B22" s="55" t="s">
        <v>351</v>
      </c>
      <c r="C22" s="55"/>
      <c r="D22" s="55"/>
      <c r="E22" s="55"/>
      <c r="F22" s="55"/>
      <c r="G22" s="55"/>
      <c r="H22" s="55"/>
      <c r="I22" s="55"/>
      <c r="J22" s="55"/>
      <c r="K22" s="55"/>
      <c r="L22" s="22" t="s">
        <v>352</v>
      </c>
    </row>
    <row r="23" spans="1:12">
      <c r="A23" s="20"/>
      <c r="B23" s="39" t="s">
        <v>329</v>
      </c>
      <c r="C23" s="55"/>
      <c r="D23" s="55"/>
      <c r="E23" s="55"/>
      <c r="F23" s="55"/>
      <c r="G23" s="55"/>
      <c r="H23" s="55"/>
      <c r="I23" s="55"/>
      <c r="J23" s="55"/>
      <c r="K23" s="55"/>
      <c r="L23" s="19" t="s">
        <v>353</v>
      </c>
    </row>
    <row r="24" spans="1:12" ht="24" customHeight="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43"/>
    </row>
    <row r="25" spans="1:12" ht="24" customHeight="1">
      <c r="A25" s="56" t="s">
        <v>354</v>
      </c>
      <c r="B25" s="56"/>
      <c r="C25" s="56"/>
      <c r="D25" s="56"/>
      <c r="E25" s="56"/>
      <c r="F25" s="56"/>
      <c r="G25" s="56"/>
      <c r="H25" s="56"/>
      <c r="I25" s="57" t="s">
        <v>355</v>
      </c>
      <c r="J25" s="56"/>
      <c r="K25" s="56"/>
      <c r="L25" s="43"/>
    </row>
    <row r="26" spans="1:12" ht="24" customHeight="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43"/>
    </row>
    <row r="27" spans="1:12" ht="24" customHeight="1">
      <c r="A27" s="58" t="s">
        <v>356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19" t="s">
        <v>5</v>
      </c>
    </row>
  </sheetData>
  <mergeCells count="30">
    <mergeCell ref="F1:H1"/>
    <mergeCell ref="I1:K1"/>
    <mergeCell ref="F2:H2"/>
    <mergeCell ref="I2:K2"/>
    <mergeCell ref="A3:K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B23:K23"/>
    <mergeCell ref="A24:L24"/>
    <mergeCell ref="A25:H25"/>
    <mergeCell ref="I25:L25"/>
    <mergeCell ref="A26:L26"/>
    <mergeCell ref="A27:K27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Sintético c MO MAT</vt:lpstr>
      <vt:lpstr>Curva ABC de Serviços</vt:lpstr>
      <vt:lpstr>Cronograma</vt:lpstr>
      <vt:lpstr>Composição BDI</vt:lpstr>
      <vt:lpstr>'Curva ABC de Serviços'!Area_de_impressao</vt:lpstr>
      <vt:lpstr>'Sintético c MO MAT'!Area_de_impressao</vt:lpstr>
      <vt:lpstr>'Curva ABC de Serviços'!Titulos_de_impressao</vt:lpstr>
      <vt:lpstr>'Sintético c MO MAT'!Titulos_de_impressao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MEIO AMBIENTE</cp:lastModifiedBy>
  <cp:revision>0</cp:revision>
  <cp:lastPrinted>2026-05-29T17:13:31Z</cp:lastPrinted>
  <dcterms:created xsi:type="dcterms:W3CDTF">2026-05-28T17:35:00Z</dcterms:created>
  <dcterms:modified xsi:type="dcterms:W3CDTF">2026-05-29T17:15:00Z</dcterms:modified>
</cp:coreProperties>
</file>